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26"/>
  <workbookPr/>
  <mc:AlternateContent xmlns:mc="http://schemas.openxmlformats.org/markup-compatibility/2006">
    <mc:Choice Requires="x15">
      <x15ac:absPath xmlns:x15ac="http://schemas.microsoft.com/office/spreadsheetml/2010/11/ac" url="/Volumes/ODonnellShare-15/TMPRSS11B Manuscript 2024/Source Data for EMBO Reports/Figure 1/1A-B/"/>
    </mc:Choice>
  </mc:AlternateContent>
  <xr:revisionPtr revIDLastSave="0" documentId="13_ncr:1_{483B73FB-08E4-7041-959A-EE2E6A35B13A}" xr6:coauthVersionLast="47" xr6:coauthVersionMax="47" xr10:uidLastSave="{00000000-0000-0000-0000-000000000000}"/>
  <bookViews>
    <workbookView xWindow="7280" yWindow="3280" windowWidth="28160" windowHeight="16100" tabRatio="500" xr2:uid="{00000000-000D-0000-FFFF-FFFF00000000}"/>
  </bookViews>
  <sheets>
    <sheet name="Sheet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21" i="1" l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K6" i="1" l="1"/>
  <c r="K7" i="1"/>
  <c r="K8" i="1"/>
  <c r="K5" i="1"/>
  <c r="J6" i="1"/>
  <c r="J7" i="1"/>
  <c r="J8" i="1"/>
  <c r="J5" i="1"/>
  <c r="I6" i="1"/>
  <c r="I7" i="1"/>
  <c r="I8" i="1"/>
  <c r="I5" i="1"/>
  <c r="M8" i="1" l="1"/>
  <c r="M7" i="1"/>
  <c r="P7" i="1" l="1"/>
  <c r="S7" i="1" s="1"/>
  <c r="P8" i="1"/>
  <c r="S8" i="1" s="1"/>
  <c r="L12" i="1"/>
  <c r="L5" i="1"/>
  <c r="N15" i="1"/>
  <c r="M6" i="1"/>
  <c r="M10" i="1"/>
  <c r="M12" i="1"/>
  <c r="M11" i="1"/>
  <c r="M16" i="1"/>
  <c r="M9" i="1"/>
  <c r="M5" i="1"/>
  <c r="L15" i="1"/>
  <c r="L8" i="1"/>
  <c r="L10" i="1"/>
  <c r="L14" i="1"/>
  <c r="L19" i="1"/>
  <c r="N11" i="1"/>
  <c r="L18" i="1"/>
  <c r="L16" i="1"/>
  <c r="L13" i="1"/>
  <c r="L6" i="1"/>
  <c r="L9" i="1"/>
  <c r="L17" i="1"/>
  <c r="L7" i="1"/>
  <c r="L11" i="1"/>
  <c r="L20" i="1"/>
  <c r="N10" i="1"/>
  <c r="N14" i="1"/>
  <c r="N20" i="1"/>
  <c r="N7" i="1"/>
  <c r="N6" i="1"/>
  <c r="N17" i="1"/>
  <c r="N5" i="1"/>
  <c r="N12" i="1"/>
  <c r="N16" i="1"/>
  <c r="N9" i="1"/>
  <c r="N13" i="1"/>
  <c r="N19" i="1"/>
  <c r="N8" i="1"/>
  <c r="N18" i="1"/>
  <c r="M15" i="1"/>
  <c r="M20" i="1"/>
  <c r="M17" i="1"/>
  <c r="M14" i="1"/>
  <c r="M19" i="1"/>
  <c r="M13" i="1"/>
  <c r="M18" i="1"/>
  <c r="Q6" i="1" l="1"/>
  <c r="T6" i="1" s="1"/>
  <c r="Q19" i="1"/>
  <c r="T19" i="1" s="1"/>
  <c r="Q13" i="1"/>
  <c r="T13" i="1" s="1"/>
  <c r="Q9" i="1"/>
  <c r="T9" i="1" s="1"/>
  <c r="Q15" i="1"/>
  <c r="T15" i="1" s="1"/>
  <c r="Q16" i="1"/>
  <c r="T16" i="1" s="1"/>
  <c r="Q12" i="1"/>
  <c r="T12" i="1" s="1"/>
  <c r="Q5" i="1"/>
  <c r="T5" i="1" s="1"/>
  <c r="Q11" i="1"/>
  <c r="T11" i="1" s="1"/>
  <c r="Q8" i="1"/>
  <c r="T8" i="1" s="1"/>
  <c r="Q7" i="1"/>
  <c r="T7" i="1" s="1"/>
  <c r="Q20" i="1"/>
  <c r="T20" i="1" s="1"/>
  <c r="Q14" i="1"/>
  <c r="T14" i="1" s="1"/>
  <c r="Q10" i="1"/>
  <c r="T10" i="1" s="1"/>
  <c r="Q18" i="1"/>
  <c r="T18" i="1" s="1"/>
  <c r="Q17" i="1"/>
  <c r="T17" i="1" s="1"/>
  <c r="P6" i="1"/>
  <c r="S6" i="1" s="1"/>
  <c r="P14" i="1"/>
  <c r="S14" i="1" s="1"/>
  <c r="P5" i="1"/>
  <c r="S5" i="1" s="1"/>
  <c r="P9" i="1"/>
  <c r="S9" i="1" s="1"/>
  <c r="P16" i="1"/>
  <c r="S16" i="1" s="1"/>
  <c r="P18" i="1"/>
  <c r="S18" i="1" s="1"/>
  <c r="P19" i="1"/>
  <c r="S19" i="1" s="1"/>
  <c r="P17" i="1"/>
  <c r="S17" i="1" s="1"/>
  <c r="P20" i="1"/>
  <c r="S20" i="1" s="1"/>
  <c r="P15" i="1"/>
  <c r="S15" i="1" s="1"/>
  <c r="P11" i="1"/>
  <c r="S11" i="1" s="1"/>
  <c r="P12" i="1"/>
  <c r="S12" i="1" s="1"/>
  <c r="P13" i="1"/>
  <c r="S13" i="1" s="1"/>
  <c r="P10" i="1"/>
  <c r="S10" i="1" s="1"/>
  <c r="O10" i="1"/>
  <c r="R10" i="1" s="1"/>
  <c r="O7" i="1"/>
  <c r="R7" i="1" s="1"/>
  <c r="O19" i="1"/>
  <c r="R19" i="1" s="1"/>
  <c r="O17" i="1"/>
  <c r="R17" i="1" s="1"/>
  <c r="O8" i="1"/>
  <c r="R8" i="1" s="1"/>
  <c r="O13" i="1"/>
  <c r="R13" i="1" s="1"/>
  <c r="O15" i="1"/>
  <c r="R15" i="1" s="1"/>
  <c r="O11" i="1"/>
  <c r="R11" i="1" s="1"/>
  <c r="O9" i="1"/>
  <c r="R9" i="1" s="1"/>
  <c r="O16" i="1"/>
  <c r="R16" i="1" s="1"/>
  <c r="O5" i="1"/>
  <c r="R5" i="1" s="1"/>
  <c r="O14" i="1"/>
  <c r="R14" i="1" s="1"/>
  <c r="O6" i="1"/>
  <c r="R6" i="1" s="1"/>
  <c r="O20" i="1"/>
  <c r="R20" i="1" s="1"/>
  <c r="O18" i="1"/>
  <c r="R18" i="1" s="1"/>
  <c r="O12" i="1"/>
  <c r="R12" i="1" s="1"/>
</calcChain>
</file>

<file path=xl/sharedStrings.xml><?xml version="1.0" encoding="utf-8"?>
<sst xmlns="http://schemas.openxmlformats.org/spreadsheetml/2006/main" count="76" uniqueCount="27">
  <si>
    <t>ddCt</t>
  </si>
  <si>
    <t>2^ddCt</t>
  </si>
  <si>
    <t>#-RT</t>
  </si>
  <si>
    <t>avg. dd NS</t>
  </si>
  <si>
    <t>avg.dd.NS</t>
  </si>
  <si>
    <t>T11b</t>
  </si>
  <si>
    <t>Gapdh</t>
  </si>
  <si>
    <t>Mm00621706_m1</t>
  </si>
  <si>
    <t xml:space="preserve"> Mm00621702_m1</t>
  </si>
  <si>
    <t>Mm99999915_g1</t>
  </si>
  <si>
    <t>T11b_m1_I</t>
  </si>
  <si>
    <t>T11b_m1_II</t>
  </si>
  <si>
    <t>T11b_m1_III</t>
  </si>
  <si>
    <t>Mm006221704_m1</t>
  </si>
  <si>
    <t>dd ctrl (NS).</t>
  </si>
  <si>
    <t>dd ctrl (NS.</t>
  </si>
  <si>
    <t>dd ctrl (NS)</t>
  </si>
  <si>
    <t>40=Undetermined</t>
  </si>
  <si>
    <t>KLN205 sh Control+Dox</t>
  </si>
  <si>
    <t>KLN205 mT11B sh2+Dox</t>
  </si>
  <si>
    <t>KLN205 mT11B sh3+Dox</t>
  </si>
  <si>
    <t>KLN205 sh Control(No Dox)</t>
  </si>
  <si>
    <t>KLN205 mT11B sh2(No Dox)</t>
  </si>
  <si>
    <t>KLN205 mT11B sh3(No Dox)</t>
  </si>
  <si>
    <t xml:space="preserve">      Taqman qpCR</t>
  </si>
  <si>
    <t>KLN205 mT11B sh1+Dox</t>
  </si>
  <si>
    <t>KLN205 mT11B sh1(No Dox)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</si>
</sst>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"/>
  </numFmts>
  <fonts count="1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Arial"/>
      <family val="2"/>
    </font>
    <font>
      <i/>
      <u/>
      <sz val="11"/>
      <color theme="1"/>
      <name val="Arial"/>
      <family val="2"/>
    </font>
    <font>
      <u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00B050"/>
      <name val="Arial"/>
      <family val="2"/>
    </font>
    <font>
      <sz val="9"/>
      <color theme="1"/>
      <name val="Arial"/>
      <family val="2"/>
    </font>
    <font>
      <sz val="10"/>
      <name val="Verdana"/>
      <family val="2"/>
    </font>
    <font>
      <i/>
      <sz val="11"/>
      <color theme="1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8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7" fillId="0" borderId="0" xfId="0" applyNumberFormat="1" applyFont="1" applyAlignment="1">
      <alignment vertical="center"/>
    </xf>
    <xf numFmtId="0" fontId="10" fillId="2" borderId="0" xfId="0" applyFont="1" applyFill="1"/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indent="3"/>
    </xf>
    <xf numFmtId="165" fontId="12" fillId="0" borderId="0" xfId="0" applyNumberFormat="1" applyFont="1" applyAlignment="1">
      <alignment horizontal="center" vertical="center"/>
    </xf>
    <xf numFmtId="0" fontId="10" fillId="3" borderId="0" xfId="0" applyFont="1" applyFill="1"/>
    <xf numFmtId="0" fontId="4" fillId="3" borderId="0" xfId="0" applyFont="1" applyFill="1" applyAlignment="1">
      <alignment horizontal="center" vertical="center"/>
    </xf>
    <xf numFmtId="0" fontId="10" fillId="4" borderId="0" xfId="0" applyFont="1" applyFill="1"/>
    <xf numFmtId="0" fontId="4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0" fillId="6" borderId="0" xfId="0" applyFont="1" applyFill="1"/>
    <xf numFmtId="0" fontId="4" fillId="6" borderId="0" xfId="0" applyFont="1" applyFill="1" applyAlignment="1">
      <alignment horizontal="center" vertical="center"/>
    </xf>
    <xf numFmtId="0" fontId="10" fillId="7" borderId="0" xfId="0" applyFont="1" applyFill="1"/>
    <xf numFmtId="0" fontId="4" fillId="7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10" fillId="8" borderId="0" xfId="0" applyFont="1" applyFill="1"/>
    <xf numFmtId="0" fontId="4" fillId="8" borderId="0" xfId="0" applyFont="1" applyFill="1" applyAlignment="1">
      <alignment horizontal="center" vertical="center"/>
    </xf>
    <xf numFmtId="0" fontId="10" fillId="9" borderId="0" xfId="0" applyFont="1" applyFill="1"/>
    <xf numFmtId="0" fontId="4" fillId="9" borderId="0" xfId="0" applyFont="1" applyFill="1" applyAlignment="1">
      <alignment horizontal="center" vertical="center"/>
    </xf>
    <xf numFmtId="0" fontId="10" fillId="10" borderId="0" xfId="0" applyFont="1" applyFill="1"/>
    <xf numFmtId="0" fontId="4" fillId="10" borderId="0" xfId="0" applyFont="1" applyFill="1" applyAlignment="1">
      <alignment horizontal="center" vertical="center"/>
    </xf>
    <xf numFmtId="164" fontId="0" fillId="0" borderId="0" xfId="0" applyNumberFormat="1" applyAlignment="1">
      <alignment horizontal="right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7"/>
  <sheetViews>
    <sheetView tabSelected="1" zoomScale="130" zoomScaleNormal="130" workbookViewId="0">
      <selection activeCell="B36" sqref="B36"/>
    </sheetView>
  </sheetViews>
  <sheetFormatPr baseColWidth="10" defaultColWidth="8.6640625" defaultRowHeight="14" customHeight="1" x14ac:dyDescent="0.2"/>
  <cols>
    <col min="1" max="1" width="8.6640625" style="5"/>
    <col min="2" max="2" width="8" style="5" customWidth="1"/>
    <col min="3" max="3" width="15.6640625" style="5" customWidth="1"/>
    <col min="4" max="4" width="8.6640625" style="5"/>
    <col min="5" max="5" width="14.33203125" style="5" customWidth="1"/>
    <col min="6" max="6" width="14.6640625" style="5" customWidth="1"/>
    <col min="7" max="9" width="14.5" style="5" customWidth="1"/>
    <col min="10" max="12" width="12.83203125" style="5" customWidth="1"/>
    <col min="13" max="14" width="14.33203125" style="5" customWidth="1"/>
    <col min="15" max="18" width="14.83203125" style="5" customWidth="1"/>
    <col min="19" max="21" width="16.33203125" style="5" customWidth="1"/>
    <col min="22" max="22" width="22.33203125" style="5" customWidth="1"/>
    <col min="23" max="23" width="16" style="5" customWidth="1"/>
    <col min="24" max="16384" width="8.6640625" style="5"/>
  </cols>
  <sheetData>
    <row r="1" spans="1:29" ht="14" customHeight="1" x14ac:dyDescent="0.2">
      <c r="A1" s="5" t="s">
        <v>24</v>
      </c>
    </row>
    <row r="2" spans="1:29" ht="14" customHeight="1" x14ac:dyDescent="0.2">
      <c r="O2" s="16" t="s">
        <v>5</v>
      </c>
      <c r="P2" s="16" t="s">
        <v>5</v>
      </c>
      <c r="Q2" s="16" t="s">
        <v>5</v>
      </c>
      <c r="R2" s="16" t="s">
        <v>5</v>
      </c>
      <c r="S2" s="16" t="s">
        <v>5</v>
      </c>
      <c r="T2" s="16" t="s">
        <v>5</v>
      </c>
      <c r="U2" s="16"/>
      <c r="V2" s="16"/>
      <c r="W2" s="16"/>
    </row>
    <row r="3" spans="1:29" ht="14" customHeight="1" x14ac:dyDescent="0.2">
      <c r="E3" s="16" t="s">
        <v>6</v>
      </c>
      <c r="F3" s="16" t="s">
        <v>5</v>
      </c>
      <c r="G3" s="17" t="s">
        <v>5</v>
      </c>
      <c r="H3" s="17" t="s">
        <v>5</v>
      </c>
      <c r="I3" s="16" t="s">
        <v>10</v>
      </c>
      <c r="J3" s="16" t="s">
        <v>11</v>
      </c>
      <c r="K3" s="16" t="s">
        <v>12</v>
      </c>
      <c r="L3" s="16" t="s">
        <v>10</v>
      </c>
      <c r="M3" s="16" t="s">
        <v>11</v>
      </c>
      <c r="N3" s="16" t="s">
        <v>12</v>
      </c>
      <c r="O3" s="7" t="s">
        <v>7</v>
      </c>
      <c r="P3" s="7" t="s">
        <v>8</v>
      </c>
      <c r="Q3" s="7" t="s">
        <v>13</v>
      </c>
      <c r="R3" s="7" t="s">
        <v>7</v>
      </c>
      <c r="S3" s="7" t="s">
        <v>8</v>
      </c>
      <c r="T3" s="7" t="s">
        <v>13</v>
      </c>
      <c r="U3" s="7"/>
      <c r="V3" s="7"/>
      <c r="W3" s="7"/>
    </row>
    <row r="4" spans="1:29" ht="14" customHeight="1" x14ac:dyDescent="0.2">
      <c r="E4" s="7" t="s">
        <v>9</v>
      </c>
      <c r="F4" s="7" t="s">
        <v>7</v>
      </c>
      <c r="G4" s="7" t="s">
        <v>8</v>
      </c>
      <c r="H4" s="7" t="s">
        <v>13</v>
      </c>
      <c r="I4" s="8" t="s">
        <v>14</v>
      </c>
      <c r="J4" s="8" t="s">
        <v>15</v>
      </c>
      <c r="K4" s="8" t="s">
        <v>16</v>
      </c>
      <c r="L4" s="8" t="s">
        <v>4</v>
      </c>
      <c r="M4" s="8" t="s">
        <v>3</v>
      </c>
      <c r="N4" s="8" t="s">
        <v>3</v>
      </c>
      <c r="O4" s="8" t="s">
        <v>0</v>
      </c>
      <c r="P4" s="8" t="s">
        <v>0</v>
      </c>
      <c r="Q4" s="8" t="s">
        <v>0</v>
      </c>
      <c r="R4" s="8" t="s">
        <v>1</v>
      </c>
      <c r="S4" s="8" t="s">
        <v>1</v>
      </c>
      <c r="T4" s="8" t="s">
        <v>1</v>
      </c>
      <c r="U4" s="6"/>
    </row>
    <row r="5" spans="1:29" ht="14" customHeight="1" x14ac:dyDescent="0.2">
      <c r="B5" s="13" t="s">
        <v>18</v>
      </c>
      <c r="C5" s="14"/>
      <c r="D5" s="14"/>
      <c r="E5" s="1">
        <v>12.594560623168945</v>
      </c>
      <c r="F5" s="1">
        <v>26.894804000854492</v>
      </c>
      <c r="G5" s="1">
        <v>27.381570816040039</v>
      </c>
      <c r="H5" s="1">
        <v>27.411685943603516</v>
      </c>
      <c r="I5" s="9">
        <f>F5-AVERAGE($E$5:$E$8)</f>
        <v>14.235491275787354</v>
      </c>
      <c r="J5" s="9">
        <f>G5-AVERAGE($E$5:$E$8)</f>
        <v>14.7222580909729</v>
      </c>
      <c r="K5" s="9">
        <f>H5-AVERAGE($E$5:$E$8)</f>
        <v>14.752373218536377</v>
      </c>
      <c r="L5" s="9">
        <f>AVERAGE($I$5:$I$8)</f>
        <v>14.418869495391846</v>
      </c>
      <c r="M5" s="9">
        <f>AVERAGE($J$5:$J$8)</f>
        <v>14.767173290252686</v>
      </c>
      <c r="N5" s="9">
        <f>AVERAGE($K$5:$K$8)</f>
        <v>14.799670696258545</v>
      </c>
      <c r="O5" s="9">
        <f>L5-(F5-AVERAGE($E$5:$E$8))</f>
        <v>0.18337821960449219</v>
      </c>
      <c r="P5" s="9">
        <f>M5-(G5-AVERAGE($E$5:$E$8))</f>
        <v>4.4915199279785156E-2</v>
      </c>
      <c r="Q5" s="9">
        <f>N5-(H5-AVERAGE($E$5:$E$8))</f>
        <v>4.7297477722167969E-2</v>
      </c>
      <c r="R5" s="9">
        <f>2^(O5)</f>
        <v>1.1355397583339275</v>
      </c>
      <c r="S5" s="10">
        <f>2^(P5)</f>
        <v>1.0316225393857985</v>
      </c>
      <c r="T5" s="10">
        <f>2^(Q5)</f>
        <v>1.0333274335414933</v>
      </c>
      <c r="U5" s="10"/>
      <c r="V5" s="10"/>
      <c r="W5" s="10"/>
      <c r="Y5" s="6"/>
      <c r="AC5" s="6"/>
    </row>
    <row r="6" spans="1:29" ht="14" customHeight="1" x14ac:dyDescent="0.2">
      <c r="B6" s="13" t="s">
        <v>18</v>
      </c>
      <c r="C6" s="14"/>
      <c r="D6" s="14"/>
      <c r="E6" s="1">
        <v>12.652243614196777</v>
      </c>
      <c r="F6" s="1">
        <v>27.099710464477539</v>
      </c>
      <c r="G6" s="1">
        <v>27.450229644775391</v>
      </c>
      <c r="H6" s="1">
        <v>27.498111724853516</v>
      </c>
      <c r="I6" s="9">
        <f t="shared" ref="I6:I8" si="0">F6-AVERAGE($E$5:$E$8)</f>
        <v>14.4403977394104</v>
      </c>
      <c r="J6" s="9">
        <f t="shared" ref="J6:J8" si="1">G6-AVERAGE($E$5:$E$8)</f>
        <v>14.790916919708252</v>
      </c>
      <c r="K6" s="9">
        <f t="shared" ref="K6:K8" si="2">H6-AVERAGE($E$5:$E$8)</f>
        <v>14.838798999786377</v>
      </c>
      <c r="L6" s="9">
        <f t="shared" ref="L6:L39" si="3">AVERAGE($I$5:$I$8)</f>
        <v>14.418869495391846</v>
      </c>
      <c r="M6" s="9">
        <f t="shared" ref="M6:M39" si="4">AVERAGE($J$5:$J$8)</f>
        <v>14.767173290252686</v>
      </c>
      <c r="N6" s="9">
        <f t="shared" ref="N6:N39" si="5">AVERAGE($K$5:$K$8)</f>
        <v>14.799670696258545</v>
      </c>
      <c r="O6" s="9">
        <f t="shared" ref="O6:O8" si="6">L6-(F6-AVERAGE($E$5:$E$8))</f>
        <v>-2.1528244018554688E-2</v>
      </c>
      <c r="P6" s="9">
        <f t="shared" ref="P6:P8" si="7">M6-(G6-AVERAGE($E$5:$E$8))</f>
        <v>-2.3743629455566406E-2</v>
      </c>
      <c r="Q6" s="9">
        <f t="shared" ref="Q6:Q8" si="8">N6-(H6-AVERAGE($E$5:$E$8))</f>
        <v>-3.9128303527832031E-2</v>
      </c>
      <c r="R6" s="9">
        <f t="shared" ref="R6:R39" si="9">2^(O6)</f>
        <v>0.98518854326634142</v>
      </c>
      <c r="S6" s="10">
        <f t="shared" ref="S6:S39" si="10">2^(P6)</f>
        <v>0.98367686035280522</v>
      </c>
      <c r="T6" s="10">
        <f t="shared" ref="T6:T39" si="11">2^(Q6)</f>
        <v>0.97324281668350465</v>
      </c>
      <c r="U6" s="18"/>
      <c r="V6" s="18"/>
      <c r="W6" s="18"/>
      <c r="Y6" s="6"/>
      <c r="AC6" s="6"/>
    </row>
    <row r="7" spans="1:29" ht="14" customHeight="1" x14ac:dyDescent="0.2">
      <c r="B7" s="13" t="s">
        <v>18</v>
      </c>
      <c r="C7" s="14"/>
      <c r="D7" s="14"/>
      <c r="E7" s="1">
        <v>12.626869201660156</v>
      </c>
      <c r="F7" s="1">
        <v>27.15117073059082</v>
      </c>
      <c r="G7" s="1">
        <v>27.42352294921875</v>
      </c>
      <c r="H7" s="1">
        <v>27.468429565429688</v>
      </c>
      <c r="I7" s="9">
        <f t="shared" si="0"/>
        <v>14.491858005523682</v>
      </c>
      <c r="J7" s="9">
        <f t="shared" si="1"/>
        <v>14.764210224151611</v>
      </c>
      <c r="K7" s="9">
        <f t="shared" si="2"/>
        <v>14.809116840362549</v>
      </c>
      <c r="L7" s="9">
        <f t="shared" si="3"/>
        <v>14.418869495391846</v>
      </c>
      <c r="M7" s="9">
        <f t="shared" si="4"/>
        <v>14.767173290252686</v>
      </c>
      <c r="N7" s="9">
        <f t="shared" si="5"/>
        <v>14.799670696258545</v>
      </c>
      <c r="O7" s="9">
        <f t="shared" si="6"/>
        <v>-7.2988510131835938E-2</v>
      </c>
      <c r="P7" s="9">
        <f t="shared" si="7"/>
        <v>2.9630661010742188E-3</v>
      </c>
      <c r="Q7" s="9">
        <f t="shared" si="8"/>
        <v>-9.4461441040039062E-3</v>
      </c>
      <c r="R7" s="9">
        <f t="shared" si="9"/>
        <v>0.95066667247039838</v>
      </c>
      <c r="S7" s="10">
        <f t="shared" si="10"/>
        <v>1.0020559514897036</v>
      </c>
      <c r="T7" s="10">
        <f t="shared" si="11"/>
        <v>0.99347382046490107</v>
      </c>
      <c r="U7" s="10"/>
      <c r="Y7" s="6"/>
      <c r="AC7" s="6"/>
    </row>
    <row r="8" spans="1:29" ht="14" customHeight="1" x14ac:dyDescent="0.2">
      <c r="B8" s="13" t="s">
        <v>18</v>
      </c>
      <c r="C8" s="15"/>
      <c r="D8" s="14"/>
      <c r="E8" s="1">
        <v>12.763577461242676</v>
      </c>
      <c r="F8" s="1">
        <v>27.167043685913086</v>
      </c>
      <c r="G8" s="1">
        <v>27.450620651245117</v>
      </c>
      <c r="H8" s="1">
        <v>27.457706451416016</v>
      </c>
      <c r="I8" s="9">
        <f t="shared" si="0"/>
        <v>14.507730960845947</v>
      </c>
      <c r="J8" s="9">
        <f t="shared" si="1"/>
        <v>14.791307926177979</v>
      </c>
      <c r="K8" s="9">
        <f t="shared" si="2"/>
        <v>14.798393726348877</v>
      </c>
      <c r="L8" s="9">
        <f t="shared" si="3"/>
        <v>14.418869495391846</v>
      </c>
      <c r="M8" s="9">
        <f t="shared" si="4"/>
        <v>14.767173290252686</v>
      </c>
      <c r="N8" s="9">
        <f t="shared" si="5"/>
        <v>14.799670696258545</v>
      </c>
      <c r="O8" s="9">
        <f t="shared" si="6"/>
        <v>-8.8861465454101562E-2</v>
      </c>
      <c r="P8" s="9">
        <f t="shared" si="7"/>
        <v>-2.4134635925292969E-2</v>
      </c>
      <c r="Q8" s="9">
        <f t="shared" si="8"/>
        <v>1.2769699096679688E-3</v>
      </c>
      <c r="R8" s="9">
        <f t="shared" si="9"/>
        <v>0.94026448691170095</v>
      </c>
      <c r="S8" s="10">
        <f t="shared" si="10"/>
        <v>0.98341029542469582</v>
      </c>
      <c r="T8" s="10">
        <f t="shared" si="11"/>
        <v>1.0008855199340179</v>
      </c>
      <c r="U8" s="10"/>
      <c r="V8" s="10"/>
      <c r="Y8" s="6"/>
      <c r="AC8" s="6"/>
    </row>
    <row r="9" spans="1:29" ht="14" customHeight="1" x14ac:dyDescent="0.2">
      <c r="B9" s="19" t="s">
        <v>25</v>
      </c>
      <c r="C9" s="20"/>
      <c r="D9" s="20"/>
      <c r="E9" s="1">
        <v>12.693967819213867</v>
      </c>
      <c r="F9" s="1">
        <v>28.504880905151367</v>
      </c>
      <c r="G9" s="1">
        <v>28.792949676513672</v>
      </c>
      <c r="H9" s="1">
        <v>28.819507598876953</v>
      </c>
      <c r="I9" s="1"/>
      <c r="J9" s="9"/>
      <c r="K9" s="9"/>
      <c r="L9" s="9">
        <f t="shared" si="3"/>
        <v>14.418869495391846</v>
      </c>
      <c r="M9" s="9">
        <f t="shared" si="4"/>
        <v>14.767173290252686</v>
      </c>
      <c r="N9" s="9">
        <f t="shared" si="5"/>
        <v>14.799670696258545</v>
      </c>
      <c r="O9" s="9">
        <f>L9-(F9-AVERAGE($E$9:$E$12))</f>
        <v>-1.5025489330291748</v>
      </c>
      <c r="P9" s="9">
        <f>M9-(G9-AVERAGE($E$9:$E$12))</f>
        <v>-1.4423139095306396</v>
      </c>
      <c r="Q9" s="9">
        <f>N9-(H9-AVERAGE($E$9:$E$12))</f>
        <v>-1.4363744258880615</v>
      </c>
      <c r="R9" s="9">
        <f t="shared" si="9"/>
        <v>0.35292928899277354</v>
      </c>
      <c r="S9" s="10">
        <f t="shared" si="10"/>
        <v>0.36797664044722073</v>
      </c>
      <c r="T9" s="10">
        <f t="shared" si="11"/>
        <v>0.36949469958311604</v>
      </c>
      <c r="U9" s="10"/>
      <c r="Y9" s="6"/>
      <c r="AC9" s="6"/>
    </row>
    <row r="10" spans="1:29" ht="14" customHeight="1" x14ac:dyDescent="0.2">
      <c r="B10" s="19" t="s">
        <v>25</v>
      </c>
      <c r="C10" s="20"/>
      <c r="D10" s="20"/>
      <c r="E10" s="1">
        <v>12.568254470825195</v>
      </c>
      <c r="F10" s="1">
        <v>28.53126335144043</v>
      </c>
      <c r="G10" s="1">
        <v>28.808513641357422</v>
      </c>
      <c r="H10" s="1">
        <v>28.958051681518555</v>
      </c>
      <c r="I10" s="1"/>
      <c r="J10" s="9"/>
      <c r="K10" s="9"/>
      <c r="L10" s="9">
        <f t="shared" si="3"/>
        <v>14.418869495391846</v>
      </c>
      <c r="M10" s="9">
        <f t="shared" si="4"/>
        <v>14.767173290252686</v>
      </c>
      <c r="N10" s="9">
        <f t="shared" si="5"/>
        <v>14.799670696258545</v>
      </c>
      <c r="O10" s="9">
        <f t="shared" ref="O10:O12" si="12">L10-(F10-AVERAGE($E$9:$E$12))</f>
        <v>-1.5289313793182373</v>
      </c>
      <c r="P10" s="9">
        <f t="shared" ref="P10:P12" si="13">M10-(G10-AVERAGE($E$9:$E$12))</f>
        <v>-1.4578778743743896</v>
      </c>
      <c r="Q10" s="9">
        <f t="shared" ref="Q10:Q12" si="14">N10-(H10-AVERAGE($E$9:$E$12))</f>
        <v>-1.5749185085296631</v>
      </c>
      <c r="R10" s="9">
        <f t="shared" si="9"/>
        <v>0.346533953642017</v>
      </c>
      <c r="S10" s="10">
        <f t="shared" si="10"/>
        <v>0.36402820130883823</v>
      </c>
      <c r="T10" s="10">
        <f t="shared" si="11"/>
        <v>0.33566208522813351</v>
      </c>
      <c r="U10" s="10"/>
      <c r="V10" s="10"/>
      <c r="W10" s="10"/>
      <c r="Y10" s="6"/>
      <c r="AC10" s="6"/>
    </row>
    <row r="11" spans="1:29" ht="14" customHeight="1" x14ac:dyDescent="0.2">
      <c r="B11" s="19" t="s">
        <v>25</v>
      </c>
      <c r="C11" s="20"/>
      <c r="D11" s="20"/>
      <c r="E11" s="1">
        <v>12.568679809570312</v>
      </c>
      <c r="F11" s="1">
        <v>28.521997451782227</v>
      </c>
      <c r="G11" s="1">
        <v>28.716217041015625</v>
      </c>
      <c r="H11" s="1">
        <v>28.88090705871582</v>
      </c>
      <c r="I11" s="1"/>
      <c r="J11" s="9"/>
      <c r="K11" s="9"/>
      <c r="L11" s="9">
        <f t="shared" si="3"/>
        <v>14.418869495391846</v>
      </c>
      <c r="M11" s="9">
        <f t="shared" si="4"/>
        <v>14.767173290252686</v>
      </c>
      <c r="N11" s="9">
        <f t="shared" si="5"/>
        <v>14.799670696258545</v>
      </c>
      <c r="O11" s="9">
        <f t="shared" si="12"/>
        <v>-1.5196654796600342</v>
      </c>
      <c r="P11" s="9">
        <f t="shared" si="13"/>
        <v>-1.3655812740325928</v>
      </c>
      <c r="Q11" s="9">
        <f t="shared" si="14"/>
        <v>-1.4977738857269287</v>
      </c>
      <c r="R11" s="9">
        <f t="shared" si="9"/>
        <v>0.34876677640354015</v>
      </c>
      <c r="S11" s="10">
        <f t="shared" si="10"/>
        <v>0.38807804607025098</v>
      </c>
      <c r="T11" s="10">
        <f t="shared" si="11"/>
        <v>0.35409935336312209</v>
      </c>
      <c r="U11" s="18"/>
      <c r="V11" s="18"/>
      <c r="W11" s="18"/>
      <c r="AC11" s="6"/>
    </row>
    <row r="12" spans="1:29" ht="14" customHeight="1" x14ac:dyDescent="0.2">
      <c r="B12" s="19" t="s">
        <v>25</v>
      </c>
      <c r="C12" s="20"/>
      <c r="D12" s="20"/>
      <c r="E12" s="1">
        <v>12.502947807312012</v>
      </c>
      <c r="F12" s="1">
        <v>28.499401092529297</v>
      </c>
      <c r="G12" s="1">
        <v>28.800857543945312</v>
      </c>
      <c r="H12" s="1">
        <v>28.948541641235352</v>
      </c>
      <c r="I12" s="1"/>
      <c r="J12" s="9"/>
      <c r="K12" s="9"/>
      <c r="L12" s="9">
        <f t="shared" si="3"/>
        <v>14.418869495391846</v>
      </c>
      <c r="M12" s="9">
        <f t="shared" si="4"/>
        <v>14.767173290252686</v>
      </c>
      <c r="N12" s="9">
        <f t="shared" si="5"/>
        <v>14.799670696258545</v>
      </c>
      <c r="O12" s="9">
        <f t="shared" si="12"/>
        <v>-1.4970691204071045</v>
      </c>
      <c r="P12" s="9">
        <f t="shared" si="13"/>
        <v>-1.4502217769622803</v>
      </c>
      <c r="Q12" s="9">
        <f t="shared" si="14"/>
        <v>-1.56540846824646</v>
      </c>
      <c r="R12" s="9">
        <f t="shared" si="9"/>
        <v>0.35427237531295808</v>
      </c>
      <c r="S12" s="10">
        <f t="shared" si="10"/>
        <v>0.36596516200568607</v>
      </c>
      <c r="T12" s="10">
        <f t="shared" si="11"/>
        <v>0.33788203064231298</v>
      </c>
      <c r="U12" s="10"/>
      <c r="V12" s="10"/>
      <c r="AC12" s="6"/>
    </row>
    <row r="13" spans="1:29" ht="14" customHeight="1" x14ac:dyDescent="0.2">
      <c r="B13" s="21" t="s">
        <v>19</v>
      </c>
      <c r="C13" s="22"/>
      <c r="D13" s="22"/>
      <c r="E13" s="1">
        <v>12.831533432006836</v>
      </c>
      <c r="F13" s="1">
        <v>28.542701721191406</v>
      </c>
      <c r="G13" s="1">
        <v>28.939321517944336</v>
      </c>
      <c r="H13" s="1">
        <v>29.089363098144531</v>
      </c>
      <c r="I13" s="1"/>
      <c r="J13" s="9"/>
      <c r="K13" s="9"/>
      <c r="L13" s="9">
        <f t="shared" si="3"/>
        <v>14.418869495391846</v>
      </c>
      <c r="M13" s="9">
        <f t="shared" si="4"/>
        <v>14.767173290252686</v>
      </c>
      <c r="N13" s="9">
        <f t="shared" si="5"/>
        <v>14.799670696258545</v>
      </c>
      <c r="O13" s="9">
        <f>L13-(F13-AVERAGE($E$13:$E$16))</f>
        <v>-1.3743207454681396</v>
      </c>
      <c r="P13" s="9">
        <f>M13-(G13-AVERAGE($E$13:$E$16))</f>
        <v>-1.4226367473602295</v>
      </c>
      <c r="Q13" s="9">
        <f>N13-(H13-AVERAGE($E$13:$E$16))</f>
        <v>-1.5401809215545654</v>
      </c>
      <c r="R13" s="9">
        <f t="shared" si="9"/>
        <v>0.38573427631438706</v>
      </c>
      <c r="S13" s="10">
        <f t="shared" si="10"/>
        <v>0.37302991913621358</v>
      </c>
      <c r="T13" s="10">
        <f t="shared" si="11"/>
        <v>0.3438423321921667</v>
      </c>
      <c r="U13" s="10"/>
      <c r="AC13" s="6"/>
    </row>
    <row r="14" spans="1:29" ht="14" customHeight="1" x14ac:dyDescent="0.2">
      <c r="B14" s="21" t="s">
        <v>19</v>
      </c>
      <c r="C14" s="22"/>
      <c r="D14" s="22"/>
      <c r="E14" s="1">
        <v>12.798392295837402</v>
      </c>
      <c r="F14" s="1">
        <v>28.438501358032227</v>
      </c>
      <c r="G14" s="1">
        <v>28.940853118896484</v>
      </c>
      <c r="H14" s="1">
        <v>29.018320083618164</v>
      </c>
      <c r="I14" s="1"/>
      <c r="J14" s="9"/>
      <c r="K14" s="9"/>
      <c r="L14" s="9">
        <f t="shared" si="3"/>
        <v>14.418869495391846</v>
      </c>
      <c r="M14" s="9">
        <f t="shared" si="4"/>
        <v>14.767173290252686</v>
      </c>
      <c r="N14" s="9">
        <f t="shared" si="5"/>
        <v>14.799670696258545</v>
      </c>
      <c r="O14" s="9">
        <f t="shared" ref="O14:O16" si="15">L14-(F14-AVERAGE($E$13:$E$16))</f>
        <v>-1.27012038230896</v>
      </c>
      <c r="P14" s="9">
        <f t="shared" ref="P14:P16" si="16">M14-(G14-AVERAGE($E$13:$E$16))</f>
        <v>-1.4241683483123779</v>
      </c>
      <c r="Q14" s="9">
        <f t="shared" ref="Q14:Q16" si="17">N14-(H14-AVERAGE($E$13:$E$16))</f>
        <v>-1.4691379070281982</v>
      </c>
      <c r="R14" s="9">
        <f t="shared" si="9"/>
        <v>0.41462517403711607</v>
      </c>
      <c r="S14" s="10">
        <f t="shared" si="10"/>
        <v>0.37263411142926045</v>
      </c>
      <c r="T14" s="10">
        <f t="shared" si="11"/>
        <v>0.36119807095477591</v>
      </c>
      <c r="U14" s="10"/>
      <c r="V14" s="10"/>
      <c r="AC14" s="6"/>
    </row>
    <row r="15" spans="1:29" ht="14" customHeight="1" x14ac:dyDescent="0.2">
      <c r="B15" s="21" t="s">
        <v>19</v>
      </c>
      <c r="C15" s="23"/>
      <c r="D15" s="22"/>
      <c r="E15" s="1">
        <v>12.709230422973633</v>
      </c>
      <c r="F15" s="1">
        <v>28.633430480957031</v>
      </c>
      <c r="G15" s="1">
        <v>28.974676132202148</v>
      </c>
      <c r="H15" s="1">
        <v>28.972375869750977</v>
      </c>
      <c r="I15" s="1"/>
      <c r="J15" s="9"/>
      <c r="K15" s="9"/>
      <c r="L15" s="9">
        <f t="shared" si="3"/>
        <v>14.418869495391846</v>
      </c>
      <c r="M15" s="9">
        <f t="shared" si="4"/>
        <v>14.767173290252686</v>
      </c>
      <c r="N15" s="9">
        <f t="shared" si="5"/>
        <v>14.799670696258545</v>
      </c>
      <c r="O15" s="9">
        <f t="shared" si="15"/>
        <v>-1.4650495052337646</v>
      </c>
      <c r="P15" s="9">
        <f t="shared" si="16"/>
        <v>-1.457991361618042</v>
      </c>
      <c r="Q15" s="9">
        <f t="shared" si="17"/>
        <v>-1.4231936931610107</v>
      </c>
      <c r="R15" s="9">
        <f t="shared" si="9"/>
        <v>0.36222310895202858</v>
      </c>
      <c r="S15" s="10">
        <f t="shared" si="10"/>
        <v>0.36399956675256839</v>
      </c>
      <c r="T15" s="10">
        <f t="shared" si="11"/>
        <v>0.37288594044051088</v>
      </c>
      <c r="U15" s="10"/>
      <c r="V15" s="10"/>
      <c r="W15" s="10"/>
      <c r="AC15" s="6"/>
    </row>
    <row r="16" spans="1:29" ht="14" customHeight="1" x14ac:dyDescent="0.2">
      <c r="B16" s="21" t="s">
        <v>19</v>
      </c>
      <c r="C16" s="22"/>
      <c r="D16" s="22"/>
      <c r="E16" s="1">
        <v>12.658889770507812</v>
      </c>
      <c r="F16" s="1">
        <v>28.585695266723633</v>
      </c>
      <c r="G16" s="1">
        <v>28.958524703979492</v>
      </c>
      <c r="H16" s="1">
        <v>28.971664428710938</v>
      </c>
      <c r="I16" s="1"/>
      <c r="L16" s="9">
        <f t="shared" si="3"/>
        <v>14.418869495391846</v>
      </c>
      <c r="M16" s="9">
        <f t="shared" si="4"/>
        <v>14.767173290252686</v>
      </c>
      <c r="N16" s="9">
        <f t="shared" si="5"/>
        <v>14.799670696258545</v>
      </c>
      <c r="O16" s="9">
        <f t="shared" si="15"/>
        <v>-1.4173142910003662</v>
      </c>
      <c r="P16" s="9">
        <f t="shared" si="16"/>
        <v>-1.4418399333953857</v>
      </c>
      <c r="Q16" s="9">
        <f t="shared" si="17"/>
        <v>-1.4224822521209717</v>
      </c>
      <c r="R16" s="9">
        <f t="shared" si="9"/>
        <v>0.37440865982406546</v>
      </c>
      <c r="S16" s="10">
        <f t="shared" si="10"/>
        <v>0.36809755359543517</v>
      </c>
      <c r="T16" s="10">
        <f t="shared" si="11"/>
        <v>0.37306986828062394</v>
      </c>
      <c r="U16" s="18"/>
      <c r="V16" s="18"/>
      <c r="W16" s="18"/>
      <c r="AC16" s="6"/>
    </row>
    <row r="17" spans="2:29" ht="14" customHeight="1" x14ac:dyDescent="0.2">
      <c r="B17" s="26" t="s">
        <v>20</v>
      </c>
      <c r="C17" s="27"/>
      <c r="D17" s="27"/>
      <c r="E17" s="1">
        <v>12.405960083007812</v>
      </c>
      <c r="F17" s="1">
        <v>27.686502456665039</v>
      </c>
      <c r="G17" s="1">
        <v>27.930225372314453</v>
      </c>
      <c r="H17" s="1">
        <v>27.935577392578125</v>
      </c>
      <c r="I17" s="1"/>
      <c r="J17" s="9"/>
      <c r="K17" s="9"/>
      <c r="L17" s="9">
        <f t="shared" si="3"/>
        <v>14.418869495391846</v>
      </c>
      <c r="M17" s="9">
        <f t="shared" si="4"/>
        <v>14.767173290252686</v>
      </c>
      <c r="N17" s="9">
        <f t="shared" si="5"/>
        <v>14.799670696258545</v>
      </c>
      <c r="O17" s="9">
        <f>L17-(F17-AVERAGE($E$17:$E$20))</f>
        <v>-0.82200455665588379</v>
      </c>
      <c r="P17" s="9">
        <f>M17-(G17-AVERAGE($E$17:$E$20))</f>
        <v>-0.71742367744445801</v>
      </c>
      <c r="Q17" s="9">
        <f>N17-(H17-AVERAGE($E$17:$E$20))</f>
        <v>-0.69027829170227051</v>
      </c>
      <c r="R17" s="9">
        <f t="shared" si="9"/>
        <v>0.56565544483520414</v>
      </c>
      <c r="S17" s="10">
        <f t="shared" si="10"/>
        <v>0.6081825476176842</v>
      </c>
      <c r="T17" s="10">
        <f t="shared" si="11"/>
        <v>0.61973429348537512</v>
      </c>
      <c r="U17" s="10"/>
      <c r="V17" s="10"/>
      <c r="AC17" s="6"/>
    </row>
    <row r="18" spans="2:29" ht="14" customHeight="1" x14ac:dyDescent="0.2">
      <c r="B18" s="26" t="s">
        <v>20</v>
      </c>
      <c r="C18" s="27"/>
      <c r="D18" s="27"/>
      <c r="E18" s="1">
        <v>12.346491813659668</v>
      </c>
      <c r="F18" s="1">
        <v>27.720853805541992</v>
      </c>
      <c r="G18" s="1">
        <v>27.937755584716797</v>
      </c>
      <c r="H18" s="1">
        <v>27.820884704589844</v>
      </c>
      <c r="I18" s="1"/>
      <c r="J18" s="9"/>
      <c r="K18" s="9"/>
      <c r="L18" s="9">
        <f t="shared" si="3"/>
        <v>14.418869495391846</v>
      </c>
      <c r="M18" s="9">
        <f t="shared" si="4"/>
        <v>14.767173290252686</v>
      </c>
      <c r="N18" s="9">
        <f t="shared" si="5"/>
        <v>14.799670696258545</v>
      </c>
      <c r="O18" s="9">
        <f t="shared" ref="O18:O39" si="18">L18-(F18-AVERAGE($E$17:$E$20))</f>
        <v>-0.85635590553283691</v>
      </c>
      <c r="P18" s="9">
        <f t="shared" ref="P18:P39" si="19">M18-(G18-AVERAGE($E$17:$E$20))</f>
        <v>-0.72495388984680176</v>
      </c>
      <c r="Q18" s="9">
        <f t="shared" ref="Q18:Q39" si="20">N18-(H18-AVERAGE($E$17:$E$20))</f>
        <v>-0.57558560371398926</v>
      </c>
      <c r="R18" s="9">
        <f t="shared" si="9"/>
        <v>0.55234596464943186</v>
      </c>
      <c r="S18" s="10">
        <f t="shared" si="10"/>
        <v>0.6050163813034225</v>
      </c>
      <c r="T18" s="10">
        <f t="shared" si="11"/>
        <v>0.67101382517493957</v>
      </c>
      <c r="AC18" s="6"/>
    </row>
    <row r="19" spans="2:29" ht="14" customHeight="1" x14ac:dyDescent="0.2">
      <c r="B19" s="26" t="s">
        <v>20</v>
      </c>
      <c r="C19" s="27"/>
      <c r="D19" s="27"/>
      <c r="E19" s="1">
        <v>12.56531810760498</v>
      </c>
      <c r="F19" s="1">
        <v>27.77703857421875</v>
      </c>
      <c r="G19" s="1">
        <v>27.884029388427734</v>
      </c>
      <c r="H19" s="1">
        <v>27.954547882080078</v>
      </c>
      <c r="I19" s="1"/>
      <c r="J19" s="9"/>
      <c r="K19" s="9"/>
      <c r="L19" s="9">
        <f t="shared" si="3"/>
        <v>14.418869495391846</v>
      </c>
      <c r="M19" s="9">
        <f t="shared" si="4"/>
        <v>14.767173290252686</v>
      </c>
      <c r="N19" s="9">
        <f t="shared" si="5"/>
        <v>14.799670696258545</v>
      </c>
      <c r="O19" s="9">
        <f t="shared" si="18"/>
        <v>-0.91254067420959473</v>
      </c>
      <c r="P19" s="9">
        <f t="shared" si="19"/>
        <v>-0.67122769355773926</v>
      </c>
      <c r="Q19" s="9">
        <f t="shared" si="20"/>
        <v>-0.70924878120422363</v>
      </c>
      <c r="R19" s="9">
        <f t="shared" si="9"/>
        <v>0.53124870548815817</v>
      </c>
      <c r="S19" s="10">
        <f t="shared" si="10"/>
        <v>0.62797207296525293</v>
      </c>
      <c r="T19" s="10">
        <f t="shared" si="11"/>
        <v>0.61163853930444323</v>
      </c>
      <c r="U19" s="10"/>
      <c r="V19" s="10"/>
      <c r="AC19" s="6"/>
    </row>
    <row r="20" spans="2:29" ht="14" customHeight="1" x14ac:dyDescent="0.2">
      <c r="B20" s="26" t="s">
        <v>20</v>
      </c>
      <c r="C20" s="27"/>
      <c r="D20" s="27"/>
      <c r="E20" s="1">
        <v>12.464743614196777</v>
      </c>
      <c r="F20" s="1">
        <v>27.703739166259766</v>
      </c>
      <c r="G20" s="1">
        <v>27.944099426269531</v>
      </c>
      <c r="H20" s="1">
        <v>27.949636459350586</v>
      </c>
      <c r="I20" s="1"/>
      <c r="J20" s="9"/>
      <c r="K20" s="9"/>
      <c r="L20" s="9">
        <f t="shared" si="3"/>
        <v>14.418869495391846</v>
      </c>
      <c r="M20" s="9">
        <f t="shared" si="4"/>
        <v>14.767173290252686</v>
      </c>
      <c r="N20" s="9">
        <f t="shared" si="5"/>
        <v>14.799670696258545</v>
      </c>
      <c r="O20" s="9">
        <f t="shared" si="18"/>
        <v>-0.83924126625061035</v>
      </c>
      <c r="P20" s="9">
        <f t="shared" si="19"/>
        <v>-0.73129773139953613</v>
      </c>
      <c r="Q20" s="9">
        <f t="shared" si="20"/>
        <v>-0.70433735847473145</v>
      </c>
      <c r="R20" s="9">
        <f t="shared" si="9"/>
        <v>0.55893744486896102</v>
      </c>
      <c r="S20" s="10">
        <f t="shared" si="10"/>
        <v>0.60236183424564216</v>
      </c>
      <c r="T20" s="10">
        <f t="shared" si="11"/>
        <v>0.61372431245088499</v>
      </c>
      <c r="U20" s="10"/>
      <c r="V20" s="10"/>
      <c r="W20" s="10"/>
      <c r="AC20" s="6"/>
    </row>
    <row r="21" spans="2:29" ht="14" customHeight="1" x14ac:dyDescent="0.2">
      <c r="B21" s="28" t="s">
        <v>21</v>
      </c>
      <c r="C21" s="29"/>
      <c r="D21" s="29"/>
      <c r="E21" s="1">
        <v>12.338553428649902</v>
      </c>
      <c r="F21" s="1">
        <v>26.788869857788086</v>
      </c>
      <c r="G21" s="1">
        <v>26.966835021972656</v>
      </c>
      <c r="H21" s="1">
        <v>26.988399505615234</v>
      </c>
      <c r="I21" s="1"/>
      <c r="J21" s="9"/>
      <c r="K21" s="9"/>
      <c r="L21" s="9">
        <f t="shared" si="3"/>
        <v>14.418869495391846</v>
      </c>
      <c r="M21" s="9">
        <f t="shared" si="4"/>
        <v>14.767173290252686</v>
      </c>
      <c r="N21" s="9">
        <f t="shared" si="5"/>
        <v>14.799670696258545</v>
      </c>
      <c r="O21" s="9">
        <f t="shared" si="18"/>
        <v>7.5628042221069336E-2</v>
      </c>
      <c r="P21" s="9">
        <f t="shared" si="19"/>
        <v>0.24596667289733887</v>
      </c>
      <c r="Q21" s="9">
        <f t="shared" si="20"/>
        <v>0.25689959526062012</v>
      </c>
      <c r="R21" s="9">
        <f t="shared" si="9"/>
        <v>1.0538196909045945</v>
      </c>
      <c r="S21" s="10">
        <f t="shared" si="10"/>
        <v>1.1858871044060098</v>
      </c>
      <c r="T21" s="10">
        <f t="shared" si="11"/>
        <v>1.1949080420246765</v>
      </c>
      <c r="U21" s="18"/>
      <c r="V21" s="18"/>
      <c r="W21" s="18"/>
      <c r="AC21" s="6"/>
    </row>
    <row r="22" spans="2:29" ht="14" customHeight="1" x14ac:dyDescent="0.2">
      <c r="B22" s="28" t="s">
        <v>21</v>
      </c>
      <c r="C22" s="29"/>
      <c r="D22" s="29"/>
      <c r="E22" s="1">
        <v>12.56993293762207</v>
      </c>
      <c r="F22" s="1">
        <v>26.738090515136719</v>
      </c>
      <c r="G22" s="1">
        <v>26.930505752563477</v>
      </c>
      <c r="H22" s="1">
        <v>27.008277893066406</v>
      </c>
      <c r="I22" s="1"/>
      <c r="J22" s="9"/>
      <c r="K22" s="9"/>
      <c r="L22" s="9">
        <f t="shared" si="3"/>
        <v>14.418869495391846</v>
      </c>
      <c r="M22" s="9">
        <f t="shared" si="4"/>
        <v>14.767173290252686</v>
      </c>
      <c r="N22" s="9">
        <f t="shared" si="5"/>
        <v>14.799670696258545</v>
      </c>
      <c r="O22" s="9">
        <f t="shared" si="18"/>
        <v>0.12640738487243652</v>
      </c>
      <c r="P22" s="9">
        <f t="shared" si="19"/>
        <v>0.28229594230651855</v>
      </c>
      <c r="Q22" s="9">
        <f t="shared" si="20"/>
        <v>0.23702120780944824</v>
      </c>
      <c r="R22" s="9">
        <f t="shared" si="9"/>
        <v>1.0915720691233803</v>
      </c>
      <c r="S22" s="10">
        <f t="shared" si="10"/>
        <v>1.2161287239991374</v>
      </c>
      <c r="T22" s="10">
        <f t="shared" si="11"/>
        <v>1.1785567326254438</v>
      </c>
      <c r="U22" s="10"/>
      <c r="V22" s="10"/>
      <c r="W22" s="10"/>
      <c r="AC22" s="6"/>
    </row>
    <row r="23" spans="2:29" ht="14" customHeight="1" x14ac:dyDescent="0.2">
      <c r="B23" s="28" t="s">
        <v>21</v>
      </c>
      <c r="C23" s="29"/>
      <c r="D23" s="29"/>
      <c r="E23" s="1">
        <v>12.587430953979492</v>
      </c>
      <c r="F23" s="1">
        <v>26.709817886352539</v>
      </c>
      <c r="G23" s="1">
        <v>26.972921371459961</v>
      </c>
      <c r="H23" s="1">
        <v>26.951457977294922</v>
      </c>
      <c r="I23" s="1"/>
      <c r="J23" s="9"/>
      <c r="K23" s="9"/>
      <c r="L23" s="9">
        <f t="shared" si="3"/>
        <v>14.418869495391846</v>
      </c>
      <c r="M23" s="9">
        <f t="shared" si="4"/>
        <v>14.767173290252686</v>
      </c>
      <c r="N23" s="9">
        <f t="shared" si="5"/>
        <v>14.799670696258545</v>
      </c>
      <c r="O23" s="9">
        <f t="shared" si="18"/>
        <v>0.15468001365661621</v>
      </c>
      <c r="P23" s="9">
        <f t="shared" si="19"/>
        <v>0.23988032341003418</v>
      </c>
      <c r="Q23" s="9">
        <f t="shared" si="20"/>
        <v>0.29384112358093262</v>
      </c>
      <c r="R23" s="9">
        <f t="shared" si="9"/>
        <v>1.113174691335554</v>
      </c>
      <c r="S23" s="10">
        <f t="shared" si="10"/>
        <v>1.1808946980287804</v>
      </c>
      <c r="T23" s="10">
        <f t="shared" si="11"/>
        <v>1.2258998507146617</v>
      </c>
      <c r="U23" s="10"/>
      <c r="V23" s="10"/>
      <c r="AC23" s="6"/>
    </row>
    <row r="24" spans="2:29" ht="14" customHeight="1" x14ac:dyDescent="0.2">
      <c r="B24" s="28" t="s">
        <v>21</v>
      </c>
      <c r="C24" s="30"/>
      <c r="D24" s="29"/>
      <c r="E24" s="1">
        <v>12.490818023681641</v>
      </c>
      <c r="F24" s="1">
        <v>26.774330139160156</v>
      </c>
      <c r="G24" s="1">
        <v>26.967845916748047</v>
      </c>
      <c r="H24" s="1">
        <v>26.950531005859375</v>
      </c>
      <c r="I24" s="1"/>
      <c r="L24" s="9">
        <f t="shared" si="3"/>
        <v>14.418869495391846</v>
      </c>
      <c r="M24" s="9">
        <f t="shared" si="4"/>
        <v>14.767173290252686</v>
      </c>
      <c r="N24" s="9">
        <f t="shared" si="5"/>
        <v>14.799670696258545</v>
      </c>
      <c r="O24" s="9">
        <f t="shared" si="18"/>
        <v>9.0167760848999023E-2</v>
      </c>
      <c r="P24" s="9">
        <f t="shared" si="19"/>
        <v>0.24495577812194824</v>
      </c>
      <c r="Q24" s="9">
        <f t="shared" si="20"/>
        <v>0.29476809501647949</v>
      </c>
      <c r="R24" s="9">
        <f t="shared" si="9"/>
        <v>1.0644939577645109</v>
      </c>
      <c r="S24" s="10">
        <f t="shared" si="10"/>
        <v>1.1850564457146129</v>
      </c>
      <c r="T24" s="10">
        <f t="shared" si="11"/>
        <v>1.2266877783544858</v>
      </c>
      <c r="U24" s="10"/>
      <c r="V24" s="6"/>
      <c r="AC24" s="6"/>
    </row>
    <row r="25" spans="2:29" ht="14" customHeight="1" x14ac:dyDescent="0.2">
      <c r="B25" s="31" t="s">
        <v>26</v>
      </c>
      <c r="C25" s="32"/>
      <c r="D25" s="32"/>
      <c r="E25" s="1">
        <v>12.712838172912598</v>
      </c>
      <c r="F25" s="1">
        <v>26.768844604492188</v>
      </c>
      <c r="G25" s="1">
        <v>27.089014053344727</v>
      </c>
      <c r="H25" s="1">
        <v>27.0631103515625</v>
      </c>
      <c r="I25" s="1"/>
      <c r="L25" s="9">
        <f t="shared" si="3"/>
        <v>14.418869495391846</v>
      </c>
      <c r="M25" s="9">
        <f t="shared" si="4"/>
        <v>14.767173290252686</v>
      </c>
      <c r="N25" s="9">
        <f t="shared" si="5"/>
        <v>14.799670696258545</v>
      </c>
      <c r="O25" s="9">
        <f t="shared" si="18"/>
        <v>9.5653295516967773E-2</v>
      </c>
      <c r="P25" s="9">
        <f t="shared" si="19"/>
        <v>0.12378764152526855</v>
      </c>
      <c r="Q25" s="9">
        <f t="shared" si="20"/>
        <v>0.18218874931335449</v>
      </c>
      <c r="R25" s="9">
        <f t="shared" si="9"/>
        <v>1.0685491695711233</v>
      </c>
      <c r="S25" s="10">
        <f t="shared" si="10"/>
        <v>1.0895917172173031</v>
      </c>
      <c r="T25" s="10">
        <f t="shared" si="11"/>
        <v>1.1346039166527275</v>
      </c>
      <c r="U25" s="10"/>
      <c r="V25" s="10"/>
      <c r="W25" s="10"/>
      <c r="AC25" s="6"/>
    </row>
    <row r="26" spans="2:29" ht="14" customHeight="1" x14ac:dyDescent="0.2">
      <c r="B26" s="31" t="s">
        <v>26</v>
      </c>
      <c r="C26" s="32"/>
      <c r="D26" s="32"/>
      <c r="E26" s="1">
        <v>12.601099014282227</v>
      </c>
      <c r="F26" s="1">
        <v>26.813152313232422</v>
      </c>
      <c r="G26" s="1">
        <v>27.066524505615234</v>
      </c>
      <c r="H26" s="1">
        <v>26.973052978515625</v>
      </c>
      <c r="I26" s="1"/>
      <c r="L26" s="9">
        <f t="shared" si="3"/>
        <v>14.418869495391846</v>
      </c>
      <c r="M26" s="9">
        <f t="shared" si="4"/>
        <v>14.767173290252686</v>
      </c>
      <c r="N26" s="9">
        <f t="shared" si="5"/>
        <v>14.799670696258545</v>
      </c>
      <c r="O26" s="9">
        <f t="shared" si="18"/>
        <v>5.1345586776733398E-2</v>
      </c>
      <c r="P26" s="9">
        <f t="shared" si="19"/>
        <v>0.14627718925476074</v>
      </c>
      <c r="Q26" s="9">
        <f t="shared" si="20"/>
        <v>0.27224612236022949</v>
      </c>
      <c r="R26" s="9">
        <f t="shared" si="9"/>
        <v>1.0362309551861222</v>
      </c>
      <c r="S26" s="10">
        <f t="shared" si="10"/>
        <v>1.1067099681178745</v>
      </c>
      <c r="T26" s="10">
        <f t="shared" si="11"/>
        <v>1.2076866040644247</v>
      </c>
      <c r="U26" s="18"/>
      <c r="V26" s="18"/>
      <c r="W26" s="18"/>
      <c r="AC26" s="6"/>
    </row>
    <row r="27" spans="2:29" ht="14" customHeight="1" x14ac:dyDescent="0.2">
      <c r="B27" s="31" t="s">
        <v>26</v>
      </c>
      <c r="C27" s="32"/>
      <c r="D27" s="32"/>
      <c r="E27" s="1">
        <v>12.574762344360352</v>
      </c>
      <c r="F27" s="1">
        <v>26.738775253295898</v>
      </c>
      <c r="G27" s="1">
        <v>27.045257568359375</v>
      </c>
      <c r="H27" s="1">
        <v>27.009971618652344</v>
      </c>
      <c r="I27" s="1"/>
      <c r="J27" s="9"/>
      <c r="K27" s="9"/>
      <c r="L27" s="9">
        <f t="shared" si="3"/>
        <v>14.418869495391846</v>
      </c>
      <c r="M27" s="9">
        <f t="shared" si="4"/>
        <v>14.767173290252686</v>
      </c>
      <c r="N27" s="9">
        <f t="shared" si="5"/>
        <v>14.799670696258545</v>
      </c>
      <c r="O27" s="9">
        <f t="shared" si="18"/>
        <v>0.12572264671325684</v>
      </c>
      <c r="P27" s="9">
        <f t="shared" si="19"/>
        <v>0.16754412651062012</v>
      </c>
      <c r="Q27" s="9">
        <f t="shared" si="20"/>
        <v>0.23532748222351074</v>
      </c>
      <c r="R27" s="9">
        <f t="shared" si="9"/>
        <v>1.0910541053962917</v>
      </c>
      <c r="S27" s="10">
        <f t="shared" si="10"/>
        <v>1.1231449472753148</v>
      </c>
      <c r="T27" s="10">
        <f t="shared" si="11"/>
        <v>1.1771739175798268</v>
      </c>
      <c r="U27" s="10"/>
      <c r="AC27" s="6"/>
    </row>
    <row r="28" spans="2:29" ht="14" customHeight="1" x14ac:dyDescent="0.2">
      <c r="B28" s="31" t="s">
        <v>26</v>
      </c>
      <c r="C28" s="32"/>
      <c r="D28" s="32"/>
      <c r="E28" s="1">
        <v>12.365824699401855</v>
      </c>
      <c r="F28" s="1">
        <v>26.799367904663086</v>
      </c>
      <c r="G28" s="1">
        <v>27.023061752319336</v>
      </c>
      <c r="H28" s="1">
        <v>27.104972839355469</v>
      </c>
      <c r="I28" s="1"/>
      <c r="J28" s="9"/>
      <c r="K28" s="9"/>
      <c r="L28" s="9">
        <f t="shared" si="3"/>
        <v>14.418869495391846</v>
      </c>
      <c r="M28" s="9">
        <f t="shared" si="4"/>
        <v>14.767173290252686</v>
      </c>
      <c r="N28" s="9">
        <f t="shared" si="5"/>
        <v>14.799670696258545</v>
      </c>
      <c r="O28" s="9">
        <f t="shared" si="18"/>
        <v>6.5129995346069336E-2</v>
      </c>
      <c r="P28" s="9">
        <f t="shared" si="19"/>
        <v>0.18973994255065918</v>
      </c>
      <c r="Q28" s="9">
        <f t="shared" si="20"/>
        <v>0.14032626152038574</v>
      </c>
      <c r="R28" s="9">
        <f t="shared" si="9"/>
        <v>1.0461792024722187</v>
      </c>
      <c r="S28" s="10">
        <f t="shared" si="10"/>
        <v>1.1405581025146678</v>
      </c>
      <c r="T28" s="10">
        <f t="shared" si="11"/>
        <v>1.1021543368708708</v>
      </c>
      <c r="U28" s="10"/>
      <c r="Y28" s="6"/>
      <c r="AC28" s="6"/>
    </row>
    <row r="29" spans="2:29" ht="14" customHeight="1" x14ac:dyDescent="0.2">
      <c r="B29" s="33" t="s">
        <v>22</v>
      </c>
      <c r="C29" s="34"/>
      <c r="D29" s="34"/>
      <c r="E29" s="1">
        <v>12.550981521606445</v>
      </c>
      <c r="F29" s="1">
        <v>26.449302673339844</v>
      </c>
      <c r="G29" s="1">
        <v>26.863563537597656</v>
      </c>
      <c r="H29" s="1">
        <v>26.942043304443359</v>
      </c>
      <c r="I29" s="4"/>
      <c r="J29" s="9"/>
      <c r="K29" s="9"/>
      <c r="L29" s="9">
        <f t="shared" si="3"/>
        <v>14.418869495391846</v>
      </c>
      <c r="M29" s="9">
        <f t="shared" si="4"/>
        <v>14.767173290252686</v>
      </c>
      <c r="N29" s="9">
        <f t="shared" si="5"/>
        <v>14.799670696258545</v>
      </c>
      <c r="O29" s="9">
        <f t="shared" si="18"/>
        <v>0.41519522666931152</v>
      </c>
      <c r="P29" s="9">
        <f t="shared" si="19"/>
        <v>0.34923815727233887</v>
      </c>
      <c r="Q29" s="9">
        <f t="shared" si="20"/>
        <v>0.30325579643249512</v>
      </c>
      <c r="R29" s="9">
        <f t="shared" si="9"/>
        <v>1.3334791123634075</v>
      </c>
      <c r="S29" s="10">
        <f t="shared" si="10"/>
        <v>1.2738877488653713</v>
      </c>
      <c r="T29" s="10">
        <f t="shared" si="11"/>
        <v>1.2339259311292432</v>
      </c>
      <c r="U29" s="10"/>
      <c r="V29" s="10"/>
      <c r="Y29" s="6"/>
    </row>
    <row r="30" spans="2:29" ht="14" customHeight="1" x14ac:dyDescent="0.2">
      <c r="B30" s="33" t="s">
        <v>22</v>
      </c>
      <c r="C30" s="34"/>
      <c r="D30" s="34"/>
      <c r="E30" s="1">
        <v>12.646938323974609</v>
      </c>
      <c r="F30" s="1">
        <v>26.520099639892578</v>
      </c>
      <c r="G30" s="1">
        <v>26.833139419555664</v>
      </c>
      <c r="H30" s="1">
        <v>26.964601516723633</v>
      </c>
      <c r="I30" s="2"/>
      <c r="J30" s="9"/>
      <c r="K30" s="9"/>
      <c r="L30" s="9">
        <f t="shared" si="3"/>
        <v>14.418869495391846</v>
      </c>
      <c r="M30" s="9">
        <f t="shared" si="4"/>
        <v>14.767173290252686</v>
      </c>
      <c r="N30" s="9">
        <f t="shared" si="5"/>
        <v>14.799670696258545</v>
      </c>
      <c r="O30" s="9">
        <f t="shared" si="18"/>
        <v>0.34439826011657715</v>
      </c>
      <c r="P30" s="9">
        <f t="shared" si="19"/>
        <v>0.37966227531433105</v>
      </c>
      <c r="Q30" s="9">
        <f t="shared" si="20"/>
        <v>0.28069758415222168</v>
      </c>
      <c r="R30" s="9">
        <f t="shared" si="9"/>
        <v>1.2696213202664659</v>
      </c>
      <c r="S30" s="10">
        <f t="shared" si="10"/>
        <v>1.3010372561889578</v>
      </c>
      <c r="T30" s="10">
        <f t="shared" si="11"/>
        <v>1.214782124174159</v>
      </c>
      <c r="U30" s="10"/>
      <c r="V30" s="6"/>
      <c r="Y30" s="6"/>
    </row>
    <row r="31" spans="2:29" ht="14" customHeight="1" x14ac:dyDescent="0.2">
      <c r="B31" s="33" t="s">
        <v>22</v>
      </c>
      <c r="C31" s="34"/>
      <c r="D31" s="34"/>
      <c r="E31" s="1">
        <v>12.624240875244141</v>
      </c>
      <c r="F31" s="1">
        <v>26.501239776611328</v>
      </c>
      <c r="G31" s="1">
        <v>26.709329605102539</v>
      </c>
      <c r="H31" s="1">
        <v>26.835588455200195</v>
      </c>
      <c r="I31" s="4"/>
      <c r="J31" s="9"/>
      <c r="K31" s="9"/>
      <c r="L31" s="9">
        <f t="shared" si="3"/>
        <v>14.418869495391846</v>
      </c>
      <c r="M31" s="9">
        <f t="shared" si="4"/>
        <v>14.767173290252686</v>
      </c>
      <c r="N31" s="9">
        <f t="shared" si="5"/>
        <v>14.799670696258545</v>
      </c>
      <c r="O31" s="9">
        <f t="shared" si="18"/>
        <v>0.36325812339782715</v>
      </c>
      <c r="P31" s="9">
        <f t="shared" si="19"/>
        <v>0.50347208976745605</v>
      </c>
      <c r="Q31" s="9">
        <f t="shared" si="20"/>
        <v>0.40971064567565918</v>
      </c>
      <c r="R31" s="9">
        <f t="shared" si="9"/>
        <v>1.2863276093702576</v>
      </c>
      <c r="S31" s="10">
        <f t="shared" si="10"/>
        <v>1.4176212055327004</v>
      </c>
      <c r="T31" s="10">
        <f t="shared" si="11"/>
        <v>1.3284193527703501</v>
      </c>
      <c r="U31" s="10"/>
      <c r="V31" s="10"/>
      <c r="Y31" s="6"/>
    </row>
    <row r="32" spans="2:29" ht="14" customHeight="1" x14ac:dyDescent="0.2">
      <c r="B32" s="33" t="s">
        <v>22</v>
      </c>
      <c r="C32" s="34"/>
      <c r="D32" s="34"/>
      <c r="E32" s="1">
        <v>12.677706718444824</v>
      </c>
      <c r="F32" s="1">
        <v>26.451662063598633</v>
      </c>
      <c r="G32" s="1">
        <v>26.799528121948242</v>
      </c>
      <c r="H32" s="1">
        <v>26.849403381347656</v>
      </c>
      <c r="I32" s="2"/>
      <c r="L32" s="9">
        <f t="shared" si="3"/>
        <v>14.418869495391846</v>
      </c>
      <c r="M32" s="9">
        <f t="shared" si="4"/>
        <v>14.767173290252686</v>
      </c>
      <c r="N32" s="9">
        <f t="shared" si="5"/>
        <v>14.799670696258545</v>
      </c>
      <c r="O32" s="9">
        <f t="shared" si="18"/>
        <v>0.41283583641052246</v>
      </c>
      <c r="P32" s="9">
        <f t="shared" si="19"/>
        <v>0.41327357292175293</v>
      </c>
      <c r="Q32" s="9">
        <f t="shared" si="20"/>
        <v>0.39589571952819824</v>
      </c>
      <c r="R32" s="9">
        <f t="shared" si="9"/>
        <v>1.3313001166036809</v>
      </c>
      <c r="S32" s="10">
        <f t="shared" si="10"/>
        <v>1.3317041154183771</v>
      </c>
      <c r="T32" s="10">
        <f t="shared" si="11"/>
        <v>1.3157594162445809</v>
      </c>
      <c r="U32" s="10"/>
      <c r="V32" s="10"/>
    </row>
    <row r="33" spans="2:25" ht="14" customHeight="1" x14ac:dyDescent="0.2">
      <c r="B33" s="35" t="s">
        <v>23</v>
      </c>
      <c r="C33" s="36"/>
      <c r="D33" s="36"/>
      <c r="E33" s="1">
        <v>12.641933441162109</v>
      </c>
      <c r="F33" s="1">
        <v>26.754968643188477</v>
      </c>
      <c r="G33" s="1">
        <v>27.294679641723633</v>
      </c>
      <c r="H33" s="1">
        <v>27.255449295043945</v>
      </c>
      <c r="I33" s="2"/>
      <c r="L33" s="9">
        <f t="shared" si="3"/>
        <v>14.418869495391846</v>
      </c>
      <c r="M33" s="9">
        <f t="shared" si="4"/>
        <v>14.767173290252686</v>
      </c>
      <c r="N33" s="9">
        <f t="shared" si="5"/>
        <v>14.799670696258545</v>
      </c>
      <c r="O33" s="9">
        <f t="shared" si="18"/>
        <v>0.10952925682067871</v>
      </c>
      <c r="P33" s="9">
        <f t="shared" si="19"/>
        <v>-8.1877946853637695E-2</v>
      </c>
      <c r="Q33" s="9">
        <f t="shared" si="20"/>
        <v>-1.015019416809082E-2</v>
      </c>
      <c r="R33" s="9">
        <f t="shared" si="9"/>
        <v>1.0788761479197213</v>
      </c>
      <c r="S33" s="10">
        <f t="shared" si="10"/>
        <v>0.94482697072827926</v>
      </c>
      <c r="T33" s="10">
        <f t="shared" si="11"/>
        <v>0.99298911327162431</v>
      </c>
      <c r="U33" s="10"/>
      <c r="V33" s="6"/>
      <c r="Y33" s="6"/>
    </row>
    <row r="34" spans="2:25" ht="14" customHeight="1" x14ac:dyDescent="0.2">
      <c r="B34" s="35" t="s">
        <v>23</v>
      </c>
      <c r="C34" s="36"/>
      <c r="D34" s="36"/>
      <c r="E34" s="1">
        <v>12.533835411071777</v>
      </c>
      <c r="F34" s="1">
        <v>26.765825271606445</v>
      </c>
      <c r="G34" s="1">
        <v>27.362024307250977</v>
      </c>
      <c r="H34" s="1">
        <v>27.168807983398438</v>
      </c>
      <c r="I34" s="2"/>
      <c r="L34" s="9">
        <f t="shared" si="3"/>
        <v>14.418869495391846</v>
      </c>
      <c r="M34" s="9">
        <f t="shared" si="4"/>
        <v>14.767173290252686</v>
      </c>
      <c r="N34" s="9">
        <f t="shared" si="5"/>
        <v>14.799670696258545</v>
      </c>
      <c r="O34" s="9">
        <f t="shared" si="18"/>
        <v>9.8672628402709961E-2</v>
      </c>
      <c r="P34" s="9">
        <f t="shared" si="19"/>
        <v>-0.14922261238098145</v>
      </c>
      <c r="Q34" s="9">
        <f t="shared" si="20"/>
        <v>7.6491117477416992E-2</v>
      </c>
      <c r="R34" s="9">
        <f t="shared" si="9"/>
        <v>1.0707878159840647</v>
      </c>
      <c r="S34" s="10">
        <f t="shared" si="10"/>
        <v>0.90173622691168798</v>
      </c>
      <c r="T34" s="10">
        <f t="shared" si="11"/>
        <v>1.0544503146919131</v>
      </c>
      <c r="U34" s="10"/>
      <c r="V34" s="10"/>
      <c r="Y34" s="6"/>
    </row>
    <row r="35" spans="2:25" ht="14" customHeight="1" x14ac:dyDescent="0.2">
      <c r="B35" s="35" t="s">
        <v>23</v>
      </c>
      <c r="C35" s="36"/>
      <c r="D35" s="36"/>
      <c r="E35" s="1">
        <v>12.639238357543945</v>
      </c>
      <c r="F35" s="1">
        <v>26.832096099853516</v>
      </c>
      <c r="G35" s="1">
        <v>27.358360290527344</v>
      </c>
      <c r="H35" s="1">
        <v>27.38569450378418</v>
      </c>
      <c r="I35" s="2"/>
      <c r="J35" s="9"/>
      <c r="K35" s="9"/>
      <c r="L35" s="9">
        <f t="shared" si="3"/>
        <v>14.418869495391846</v>
      </c>
      <c r="M35" s="9">
        <f t="shared" si="4"/>
        <v>14.767173290252686</v>
      </c>
      <c r="N35" s="9">
        <f t="shared" si="5"/>
        <v>14.799670696258545</v>
      </c>
      <c r="O35" s="9">
        <f t="shared" si="18"/>
        <v>3.2401800155639648E-2</v>
      </c>
      <c r="P35" s="9">
        <f t="shared" si="19"/>
        <v>-0.14555859565734863</v>
      </c>
      <c r="Q35" s="9">
        <f t="shared" si="20"/>
        <v>-0.1403954029083252</v>
      </c>
      <c r="R35" s="9">
        <f t="shared" si="9"/>
        <v>1.022713323406268</v>
      </c>
      <c r="S35" s="10">
        <f t="shared" si="10"/>
        <v>0.90402927959119606</v>
      </c>
      <c r="T35" s="10">
        <f t="shared" si="11"/>
        <v>0.90727046343550044</v>
      </c>
      <c r="U35" s="10"/>
      <c r="V35" s="10"/>
    </row>
    <row r="36" spans="2:25" ht="14" customHeight="1" x14ac:dyDescent="0.2">
      <c r="B36" s="35" t="s">
        <v>23</v>
      </c>
      <c r="C36" s="36"/>
      <c r="D36" s="36"/>
      <c r="E36" s="1">
        <v>12.613865852355957</v>
      </c>
      <c r="F36" s="1">
        <v>26.764671325683594</v>
      </c>
      <c r="G36" s="1">
        <v>27.323383331298828</v>
      </c>
      <c r="H36" s="1">
        <v>27.260461807250977</v>
      </c>
      <c r="I36" s="2"/>
      <c r="J36" s="9"/>
      <c r="K36" s="9"/>
      <c r="L36" s="9">
        <f t="shared" si="3"/>
        <v>14.418869495391846</v>
      </c>
      <c r="M36" s="9">
        <f t="shared" si="4"/>
        <v>14.767173290252686</v>
      </c>
      <c r="N36" s="9">
        <f t="shared" si="5"/>
        <v>14.799670696258545</v>
      </c>
      <c r="O36" s="9">
        <f t="shared" si="18"/>
        <v>9.9826574325561523E-2</v>
      </c>
      <c r="P36" s="9">
        <f t="shared" si="19"/>
        <v>-0.11058163642883301</v>
      </c>
      <c r="Q36" s="9">
        <f t="shared" si="20"/>
        <v>-1.516270637512207E-2</v>
      </c>
      <c r="R36" s="9">
        <f t="shared" si="9"/>
        <v>1.0716446329091636</v>
      </c>
      <c r="S36" s="10">
        <f t="shared" si="10"/>
        <v>0.92621457426357345</v>
      </c>
      <c r="T36" s="10">
        <f t="shared" si="11"/>
        <v>0.98954504976037727</v>
      </c>
      <c r="U36" s="10"/>
      <c r="V36" s="6"/>
    </row>
    <row r="37" spans="2:25" ht="14" customHeight="1" x14ac:dyDescent="0.2">
      <c r="B37" s="24" t="s">
        <v>2</v>
      </c>
      <c r="C37" s="24"/>
      <c r="D37" s="24"/>
      <c r="E37" s="1">
        <v>32.0245361328125</v>
      </c>
      <c r="F37" s="37">
        <v>40</v>
      </c>
      <c r="G37" s="37">
        <v>40</v>
      </c>
      <c r="H37" s="37">
        <v>40</v>
      </c>
      <c r="I37" s="3"/>
      <c r="J37" s="9"/>
      <c r="K37" s="9"/>
      <c r="L37" s="9">
        <f t="shared" si="3"/>
        <v>14.418869495391846</v>
      </c>
      <c r="M37" s="9">
        <f t="shared" si="4"/>
        <v>14.767173290252686</v>
      </c>
      <c r="N37" s="9">
        <f t="shared" si="5"/>
        <v>14.799670696258545</v>
      </c>
      <c r="O37" s="9">
        <f t="shared" si="18"/>
        <v>-13.135502099990845</v>
      </c>
      <c r="P37" s="9">
        <f t="shared" si="19"/>
        <v>-12.787198305130005</v>
      </c>
      <c r="Q37" s="9">
        <f t="shared" si="20"/>
        <v>-12.754700899124146</v>
      </c>
      <c r="R37" s="9">
        <f t="shared" si="9"/>
        <v>1.1112706897588221E-4</v>
      </c>
      <c r="S37" s="10">
        <f t="shared" si="10"/>
        <v>1.4147175778014891E-4</v>
      </c>
      <c r="T37" s="10">
        <f t="shared" si="11"/>
        <v>1.446946400080737E-4</v>
      </c>
      <c r="U37" s="10"/>
      <c r="V37" s="10"/>
    </row>
    <row r="38" spans="2:25" ht="14" customHeight="1" x14ac:dyDescent="0.2">
      <c r="B38" s="24" t="s">
        <v>2</v>
      </c>
      <c r="C38" s="24"/>
      <c r="D38" s="25"/>
      <c r="E38" s="1">
        <v>32.299179077148438</v>
      </c>
      <c r="F38" s="37">
        <v>40</v>
      </c>
      <c r="G38" s="37">
        <v>40</v>
      </c>
      <c r="H38" s="37">
        <v>40</v>
      </c>
      <c r="I38" s="2"/>
      <c r="J38" s="9"/>
      <c r="K38" s="9"/>
      <c r="L38" s="9">
        <f t="shared" si="3"/>
        <v>14.418869495391846</v>
      </c>
      <c r="M38" s="9">
        <f t="shared" si="4"/>
        <v>14.767173290252686</v>
      </c>
      <c r="N38" s="9">
        <f t="shared" si="5"/>
        <v>14.799670696258545</v>
      </c>
      <c r="O38" s="9">
        <f t="shared" si="18"/>
        <v>-13.135502099990845</v>
      </c>
      <c r="P38" s="9">
        <f t="shared" si="19"/>
        <v>-12.787198305130005</v>
      </c>
      <c r="Q38" s="9">
        <f t="shared" si="20"/>
        <v>-12.754700899124146</v>
      </c>
      <c r="R38" s="9">
        <f t="shared" si="9"/>
        <v>1.1112706897588221E-4</v>
      </c>
      <c r="S38" s="10">
        <f t="shared" si="10"/>
        <v>1.4147175778014891E-4</v>
      </c>
      <c r="T38" s="10">
        <f t="shared" si="11"/>
        <v>1.446946400080737E-4</v>
      </c>
      <c r="U38" s="10"/>
      <c r="V38" s="10"/>
    </row>
    <row r="39" spans="2:25" ht="14" customHeight="1" x14ac:dyDescent="0.2">
      <c r="B39" s="24" t="s">
        <v>2</v>
      </c>
      <c r="C39" s="24"/>
      <c r="D39" s="25"/>
      <c r="E39" s="1">
        <v>31.977714538574219</v>
      </c>
      <c r="F39" s="37">
        <v>40</v>
      </c>
      <c r="G39" s="37">
        <v>40</v>
      </c>
      <c r="H39" s="37">
        <v>40</v>
      </c>
      <c r="I39" s="2"/>
      <c r="J39" s="9"/>
      <c r="K39" s="9"/>
      <c r="L39" s="9">
        <f t="shared" si="3"/>
        <v>14.418869495391846</v>
      </c>
      <c r="M39" s="9">
        <f t="shared" si="4"/>
        <v>14.767173290252686</v>
      </c>
      <c r="N39" s="9">
        <f t="shared" si="5"/>
        <v>14.799670696258545</v>
      </c>
      <c r="O39" s="9">
        <f t="shared" si="18"/>
        <v>-13.135502099990845</v>
      </c>
      <c r="P39" s="9">
        <f t="shared" si="19"/>
        <v>-12.787198305130005</v>
      </c>
      <c r="Q39" s="9">
        <f t="shared" si="20"/>
        <v>-12.754700899124146</v>
      </c>
      <c r="R39" s="9">
        <f t="shared" si="9"/>
        <v>1.1112706897588221E-4</v>
      </c>
      <c r="S39" s="10">
        <f t="shared" si="10"/>
        <v>1.4147175778014891E-4</v>
      </c>
      <c r="T39" s="10">
        <f t="shared" si="11"/>
        <v>1.446946400080737E-4</v>
      </c>
      <c r="U39" s="10"/>
      <c r="V39" s="6"/>
    </row>
    <row r="40" spans="2:25" ht="14" customHeight="1" x14ac:dyDescent="0.2">
      <c r="B40" s="24" t="s">
        <v>2</v>
      </c>
      <c r="C40" s="24"/>
      <c r="D40" s="25"/>
      <c r="E40" s="1">
        <v>31.629594802856445</v>
      </c>
      <c r="F40" s="37">
        <v>40</v>
      </c>
      <c r="G40" s="37">
        <v>40</v>
      </c>
      <c r="H40" s="37">
        <v>40</v>
      </c>
      <c r="I40" s="3"/>
      <c r="M40" s="9"/>
      <c r="N40" s="9"/>
      <c r="O40" s="9"/>
      <c r="P40" s="9"/>
      <c r="Q40" s="9"/>
      <c r="R40" s="9"/>
      <c r="S40" s="10"/>
      <c r="T40" s="10"/>
      <c r="U40" s="10"/>
    </row>
    <row r="41" spans="2:25" ht="14" customHeight="1" x14ac:dyDescent="0.2">
      <c r="E41" s="1"/>
      <c r="F41" s="1"/>
      <c r="G41" s="2"/>
      <c r="H41" s="2"/>
      <c r="I41" s="2"/>
      <c r="J41" s="9"/>
      <c r="K41" s="9"/>
      <c r="L41" s="9"/>
      <c r="M41" s="9"/>
      <c r="N41" s="9"/>
      <c r="O41" s="9"/>
      <c r="P41" s="9"/>
      <c r="Q41" s="9"/>
      <c r="R41" s="9"/>
      <c r="S41" s="10"/>
      <c r="T41" s="10"/>
      <c r="U41" s="10"/>
      <c r="V41" s="10"/>
    </row>
    <row r="42" spans="2:25" ht="14" customHeight="1" x14ac:dyDescent="0.2">
      <c r="E42" s="1"/>
      <c r="F42" s="1"/>
      <c r="G42" s="2" t="s">
        <v>17</v>
      </c>
      <c r="H42" s="2"/>
      <c r="I42" s="2"/>
      <c r="J42" s="9"/>
      <c r="K42" s="9"/>
      <c r="L42" s="9"/>
      <c r="M42" s="9"/>
      <c r="N42" s="9"/>
      <c r="O42" s="9"/>
      <c r="P42" s="9"/>
      <c r="Q42" s="9"/>
      <c r="R42" s="9"/>
      <c r="S42" s="10"/>
      <c r="T42" s="10"/>
      <c r="U42" s="10"/>
      <c r="V42" s="6"/>
    </row>
    <row r="43" spans="2:25" ht="14" customHeight="1" x14ac:dyDescent="0.2">
      <c r="E43" s="2"/>
      <c r="F43" s="2"/>
      <c r="G43" s="3"/>
      <c r="H43" s="3"/>
      <c r="I43" s="3"/>
      <c r="J43" s="9"/>
      <c r="K43" s="9"/>
      <c r="L43" s="9"/>
      <c r="M43" s="9"/>
      <c r="N43" s="9"/>
      <c r="O43" s="9"/>
      <c r="P43" s="9"/>
      <c r="Q43" s="9"/>
      <c r="R43" s="9"/>
      <c r="S43" s="10"/>
      <c r="T43" s="10"/>
      <c r="U43" s="10"/>
    </row>
    <row r="44" spans="2:25" ht="14" customHeight="1" x14ac:dyDescent="0.2">
      <c r="E44" s="1"/>
      <c r="F44" s="1"/>
      <c r="G44" s="2"/>
      <c r="H44" s="2"/>
      <c r="I44" s="2"/>
      <c r="J44" s="9"/>
      <c r="K44" s="9"/>
      <c r="L44" s="9"/>
      <c r="M44" s="9"/>
      <c r="N44" s="9"/>
      <c r="O44" s="9"/>
      <c r="P44" s="9"/>
      <c r="Q44" s="9"/>
      <c r="R44" s="9"/>
      <c r="S44" s="10"/>
      <c r="T44" s="10"/>
      <c r="U44" s="10"/>
      <c r="V44" s="10"/>
    </row>
    <row r="45" spans="2:25" ht="14" customHeight="1" x14ac:dyDescent="0.2">
      <c r="E45" s="1"/>
      <c r="F45" s="1"/>
      <c r="G45" s="2"/>
      <c r="H45" s="2"/>
      <c r="I45" s="2"/>
      <c r="J45" s="9"/>
      <c r="K45" s="9"/>
      <c r="L45" s="9"/>
      <c r="M45" s="9"/>
      <c r="N45" s="9"/>
      <c r="O45" s="9"/>
      <c r="P45" s="9"/>
      <c r="Q45" s="9"/>
      <c r="R45" s="9"/>
      <c r="S45" s="10"/>
      <c r="T45" s="10"/>
      <c r="U45" s="10"/>
      <c r="V45" s="6"/>
    </row>
    <row r="46" spans="2:25" ht="14" customHeight="1" x14ac:dyDescent="0.2">
      <c r="E46" s="3"/>
      <c r="F46" s="3"/>
      <c r="G46" s="2"/>
      <c r="H46" s="2"/>
      <c r="I46" s="2"/>
      <c r="J46" s="9"/>
      <c r="K46" s="9"/>
      <c r="L46" s="9"/>
      <c r="M46" s="9"/>
      <c r="N46" s="9"/>
      <c r="O46" s="9"/>
      <c r="P46" s="9"/>
      <c r="Q46" s="9"/>
      <c r="R46" s="9"/>
      <c r="S46" s="10"/>
      <c r="T46" s="10"/>
      <c r="U46" s="10"/>
      <c r="Y46" s="6"/>
    </row>
    <row r="47" spans="2:25" ht="14" customHeight="1" x14ac:dyDescent="0.2">
      <c r="E47" s="1"/>
      <c r="F47" s="1"/>
      <c r="G47" s="2"/>
      <c r="H47" s="2"/>
      <c r="I47" s="2"/>
      <c r="J47" s="9"/>
      <c r="K47" s="9"/>
      <c r="L47" s="9"/>
      <c r="M47" s="9"/>
      <c r="N47" s="9"/>
      <c r="O47" s="9"/>
      <c r="P47" s="9"/>
      <c r="Q47" s="9"/>
      <c r="R47" s="9"/>
      <c r="S47" s="10"/>
      <c r="T47" s="10"/>
      <c r="U47" s="10"/>
      <c r="V47" s="10"/>
      <c r="Y47" s="6"/>
    </row>
    <row r="48" spans="2:25" ht="14" customHeight="1" x14ac:dyDescent="0.2">
      <c r="E48" s="1"/>
      <c r="F48" s="1"/>
      <c r="G48" s="2"/>
      <c r="H48" s="2"/>
      <c r="I48" s="2"/>
      <c r="M48" s="9"/>
      <c r="N48" s="9"/>
      <c r="O48" s="9"/>
      <c r="P48" s="9"/>
      <c r="Q48" s="9"/>
      <c r="R48" s="9"/>
      <c r="S48" s="10"/>
      <c r="T48" s="10"/>
      <c r="U48" s="10"/>
      <c r="V48" s="6"/>
      <c r="Y48" s="6"/>
    </row>
    <row r="49" spans="3:25" ht="14" customHeight="1" x14ac:dyDescent="0.2">
      <c r="C49" s="8"/>
      <c r="E49" s="2"/>
      <c r="F49" s="2"/>
      <c r="G49" s="2"/>
      <c r="H49" s="2"/>
      <c r="I49" s="2"/>
      <c r="M49" s="9"/>
      <c r="N49" s="9"/>
      <c r="O49" s="9"/>
      <c r="P49" s="9"/>
      <c r="Q49" s="9"/>
      <c r="R49" s="9"/>
      <c r="S49" s="10"/>
      <c r="T49" s="10"/>
      <c r="U49" s="10"/>
      <c r="V49" s="10"/>
      <c r="Y49" s="6"/>
    </row>
    <row r="50" spans="3:25" ht="14" customHeight="1" x14ac:dyDescent="0.2">
      <c r="E50" s="1"/>
      <c r="F50" s="1"/>
      <c r="G50" s="1"/>
      <c r="H50" s="1"/>
      <c r="I50" s="1"/>
      <c r="M50" s="9"/>
      <c r="N50" s="9"/>
      <c r="O50" s="9"/>
      <c r="P50" s="9"/>
      <c r="Q50" s="9"/>
      <c r="R50" s="9"/>
      <c r="S50" s="10"/>
      <c r="T50" s="10"/>
      <c r="U50" s="10"/>
      <c r="V50" s="10"/>
      <c r="Y50" s="6"/>
    </row>
    <row r="51" spans="3:25" ht="14" customHeight="1" x14ac:dyDescent="0.2">
      <c r="E51" s="1"/>
      <c r="F51" s="1"/>
      <c r="G51" s="1"/>
      <c r="H51" s="1"/>
      <c r="I51" s="1"/>
      <c r="J51" s="9"/>
      <c r="K51" s="9"/>
      <c r="L51" s="9"/>
      <c r="M51" s="9"/>
      <c r="N51" s="9"/>
      <c r="O51" s="9"/>
      <c r="P51" s="9"/>
      <c r="Q51" s="9"/>
      <c r="R51" s="9"/>
      <c r="S51" s="10"/>
      <c r="T51" s="10"/>
      <c r="U51" s="10"/>
      <c r="V51" s="6"/>
      <c r="Y51" s="6"/>
    </row>
    <row r="52" spans="3:25" ht="14" customHeight="1" x14ac:dyDescent="0.2">
      <c r="E52" s="1"/>
      <c r="F52" s="1"/>
      <c r="G52" s="1"/>
      <c r="H52" s="1"/>
      <c r="I52" s="1"/>
      <c r="J52" s="9"/>
      <c r="K52" s="9"/>
      <c r="L52" s="9"/>
      <c r="M52" s="9"/>
      <c r="N52" s="9"/>
      <c r="O52" s="9"/>
      <c r="P52" s="9"/>
      <c r="Q52" s="9"/>
      <c r="R52" s="9"/>
      <c r="S52" s="10"/>
      <c r="T52" s="10"/>
      <c r="U52" s="10"/>
      <c r="V52" s="10"/>
    </row>
    <row r="53" spans="3:25" ht="14" customHeight="1" x14ac:dyDescent="0.2">
      <c r="E53" s="1"/>
      <c r="F53" s="1"/>
      <c r="G53" s="11"/>
      <c r="H53" s="11"/>
      <c r="I53" s="11"/>
      <c r="J53" s="9"/>
      <c r="K53" s="9"/>
      <c r="L53" s="9"/>
      <c r="M53" s="9"/>
      <c r="N53" s="9"/>
      <c r="O53" s="9"/>
      <c r="P53" s="9"/>
      <c r="Q53" s="9"/>
      <c r="R53" s="9"/>
      <c r="S53" s="10"/>
      <c r="T53" s="10"/>
      <c r="U53" s="10"/>
      <c r="V53" s="10"/>
    </row>
    <row r="54" spans="3:25" ht="14" customHeight="1" x14ac:dyDescent="0.2">
      <c r="E54" s="1"/>
      <c r="F54" s="1"/>
      <c r="G54" s="11"/>
      <c r="H54" s="11"/>
      <c r="I54" s="11"/>
      <c r="J54" s="9"/>
      <c r="K54" s="9"/>
      <c r="L54" s="9"/>
      <c r="M54" s="9"/>
      <c r="N54" s="9"/>
      <c r="O54" s="9"/>
      <c r="P54" s="9"/>
      <c r="Q54" s="9"/>
      <c r="R54" s="9"/>
      <c r="S54" s="10"/>
      <c r="T54" s="10"/>
      <c r="U54" s="10"/>
      <c r="V54" s="6"/>
    </row>
    <row r="55" spans="3:25" ht="14" customHeight="1" x14ac:dyDescent="0.2">
      <c r="E55" s="1"/>
      <c r="F55" s="1"/>
      <c r="G55" s="11"/>
      <c r="H55" s="11"/>
      <c r="I55" s="11"/>
      <c r="J55" s="9"/>
      <c r="K55" s="9"/>
      <c r="L55" s="9"/>
      <c r="M55" s="9"/>
      <c r="N55" s="9"/>
      <c r="O55" s="9"/>
      <c r="P55" s="9"/>
      <c r="Q55" s="9"/>
      <c r="R55" s="9"/>
      <c r="S55" s="10"/>
      <c r="T55" s="10"/>
      <c r="U55" s="10"/>
      <c r="V55" s="10"/>
    </row>
    <row r="56" spans="3:25" ht="14" customHeight="1" x14ac:dyDescent="0.2">
      <c r="E56" s="1"/>
      <c r="F56" s="1"/>
      <c r="G56" s="11"/>
      <c r="H56" s="11"/>
      <c r="I56" s="11"/>
      <c r="M56" s="9"/>
      <c r="N56" s="9"/>
      <c r="O56" s="9"/>
      <c r="P56" s="9"/>
      <c r="Q56" s="9"/>
      <c r="R56" s="9"/>
      <c r="S56" s="10"/>
      <c r="T56" s="10"/>
      <c r="U56" s="10"/>
      <c r="V56" s="10"/>
    </row>
    <row r="57" spans="3:25" ht="14" customHeight="1" x14ac:dyDescent="0.2">
      <c r="E57" s="1"/>
      <c r="F57" s="1"/>
      <c r="G57" s="12"/>
      <c r="H57" s="12"/>
      <c r="I57" s="12"/>
      <c r="M57" s="9"/>
      <c r="N57" s="9"/>
      <c r="O57" s="9"/>
      <c r="P57" s="9"/>
      <c r="Q57" s="9"/>
      <c r="R57" s="9"/>
      <c r="S57" s="10"/>
      <c r="T57" s="10"/>
      <c r="U57" s="10"/>
      <c r="V57" s="6"/>
    </row>
    <row r="58" spans="3:25" ht="14" customHeight="1" x14ac:dyDescent="0.2">
      <c r="E58" s="1"/>
      <c r="F58" s="1"/>
      <c r="G58" s="11"/>
      <c r="H58" s="11"/>
      <c r="I58" s="11"/>
      <c r="M58" s="9"/>
      <c r="N58" s="9"/>
      <c r="O58" s="9"/>
      <c r="P58" s="9"/>
      <c r="Q58" s="9"/>
      <c r="R58" s="9"/>
      <c r="S58" s="10"/>
      <c r="T58" s="10"/>
      <c r="U58" s="10"/>
    </row>
    <row r="59" spans="3:25" ht="14" customHeight="1" x14ac:dyDescent="0.2">
      <c r="E59" s="1"/>
      <c r="F59" s="1"/>
      <c r="G59" s="1"/>
      <c r="H59" s="1"/>
      <c r="I59" s="1"/>
      <c r="J59" s="9"/>
      <c r="K59" s="9"/>
      <c r="L59" s="9"/>
      <c r="M59" s="9"/>
      <c r="N59" s="9"/>
      <c r="O59" s="9"/>
      <c r="P59" s="9"/>
      <c r="Q59" s="9"/>
      <c r="R59" s="9"/>
      <c r="S59" s="10"/>
      <c r="T59" s="10"/>
      <c r="U59" s="10"/>
      <c r="V59" s="10"/>
    </row>
    <row r="60" spans="3:25" ht="14" customHeight="1" x14ac:dyDescent="0.2">
      <c r="E60" s="1"/>
      <c r="F60" s="1"/>
      <c r="G60" s="1"/>
      <c r="H60" s="1"/>
      <c r="I60" s="1"/>
      <c r="J60" s="9"/>
      <c r="K60" s="9"/>
      <c r="L60" s="9"/>
      <c r="M60" s="9"/>
      <c r="N60" s="9"/>
      <c r="O60" s="9"/>
      <c r="P60" s="9"/>
      <c r="Q60" s="9"/>
      <c r="R60" s="9"/>
      <c r="S60" s="10"/>
      <c r="T60" s="10"/>
      <c r="U60" s="10"/>
      <c r="V60" s="6"/>
    </row>
    <row r="61" spans="3:25" ht="14" customHeight="1" x14ac:dyDescent="0.2">
      <c r="E61" s="1"/>
      <c r="F61" s="1"/>
      <c r="G61" s="11"/>
      <c r="H61" s="11"/>
      <c r="I61" s="11"/>
      <c r="J61" s="9"/>
      <c r="K61" s="9"/>
      <c r="L61" s="9"/>
      <c r="M61" s="9"/>
      <c r="N61" s="9"/>
      <c r="O61" s="9"/>
      <c r="P61" s="9"/>
      <c r="Q61" s="9"/>
      <c r="R61" s="9"/>
      <c r="S61" s="10"/>
      <c r="T61" s="10"/>
      <c r="U61" s="10"/>
    </row>
    <row r="62" spans="3:25" ht="14" customHeight="1" x14ac:dyDescent="0.2">
      <c r="E62" s="1"/>
      <c r="F62" s="1"/>
      <c r="G62" s="11"/>
      <c r="H62" s="11"/>
      <c r="I62" s="11"/>
      <c r="J62" s="9"/>
      <c r="K62" s="9"/>
      <c r="L62" s="9"/>
      <c r="M62" s="9"/>
      <c r="N62" s="9"/>
      <c r="O62" s="9"/>
      <c r="P62" s="9"/>
      <c r="Q62" s="9"/>
      <c r="R62" s="9"/>
      <c r="S62" s="10"/>
      <c r="T62" s="10"/>
      <c r="U62" s="10"/>
      <c r="V62" s="10"/>
    </row>
    <row r="63" spans="3:25" ht="14" customHeight="1" x14ac:dyDescent="0.2">
      <c r="E63" s="1"/>
      <c r="F63" s="1"/>
      <c r="G63" s="11"/>
      <c r="H63" s="11"/>
      <c r="I63" s="11"/>
      <c r="J63" s="9"/>
      <c r="K63" s="9"/>
      <c r="L63" s="9"/>
      <c r="M63" s="9"/>
      <c r="N63" s="9"/>
      <c r="O63" s="9"/>
      <c r="P63" s="9"/>
      <c r="Q63" s="9"/>
      <c r="R63" s="9"/>
      <c r="S63" s="10"/>
      <c r="T63" s="10"/>
      <c r="U63" s="10"/>
      <c r="V63" s="6"/>
    </row>
    <row r="64" spans="3:25" ht="14" customHeight="1" x14ac:dyDescent="0.2">
      <c r="E64" s="1"/>
      <c r="F64" s="1"/>
      <c r="G64" s="11"/>
      <c r="H64" s="11"/>
      <c r="I64" s="11"/>
      <c r="M64" s="9"/>
      <c r="N64" s="9"/>
      <c r="O64" s="9"/>
      <c r="P64" s="9"/>
      <c r="Q64" s="9"/>
      <c r="R64" s="9"/>
      <c r="S64" s="10"/>
      <c r="T64" s="10"/>
      <c r="U64" s="10"/>
      <c r="Y64" s="6"/>
    </row>
    <row r="65" spans="5:25" ht="14" customHeight="1" x14ac:dyDescent="0.2">
      <c r="E65" s="1"/>
      <c r="F65" s="1"/>
      <c r="G65" s="12"/>
      <c r="H65" s="12"/>
      <c r="I65" s="12"/>
      <c r="M65" s="9"/>
      <c r="N65" s="9"/>
      <c r="O65" s="9"/>
      <c r="P65" s="9"/>
      <c r="Q65" s="9"/>
      <c r="R65" s="9"/>
      <c r="S65" s="10"/>
      <c r="T65" s="10"/>
      <c r="U65" s="10"/>
      <c r="V65" s="10"/>
      <c r="Y65" s="6"/>
    </row>
    <row r="66" spans="5:25" ht="14" customHeight="1" x14ac:dyDescent="0.2">
      <c r="E66" s="1"/>
      <c r="F66" s="1"/>
      <c r="G66" s="11"/>
      <c r="H66" s="11"/>
      <c r="I66" s="11"/>
      <c r="M66" s="9"/>
      <c r="N66" s="9"/>
      <c r="O66" s="9"/>
      <c r="P66" s="9"/>
      <c r="Q66" s="9"/>
      <c r="R66" s="9"/>
      <c r="S66" s="10"/>
      <c r="T66" s="10"/>
      <c r="U66" s="10"/>
      <c r="V66" s="6"/>
      <c r="Y66" s="6"/>
    </row>
    <row r="67" spans="5:25" ht="14" customHeight="1" x14ac:dyDescent="0.2">
      <c r="E67" s="1"/>
      <c r="F67" s="1"/>
      <c r="G67" s="1"/>
      <c r="H67" s="1"/>
      <c r="I67" s="1"/>
      <c r="J67" s="9"/>
      <c r="K67" s="9"/>
      <c r="L67" s="9"/>
      <c r="M67" s="9"/>
      <c r="N67" s="9"/>
      <c r="O67" s="9"/>
      <c r="P67" s="9"/>
      <c r="Q67" s="9"/>
      <c r="R67" s="9"/>
      <c r="S67" s="10"/>
      <c r="T67" s="10"/>
      <c r="U67" s="10"/>
      <c r="V67" s="10"/>
      <c r="Y67" s="6"/>
    </row>
    <row r="68" spans="5:25" ht="14" customHeight="1" x14ac:dyDescent="0.2">
      <c r="E68" s="1"/>
      <c r="F68" s="1"/>
      <c r="G68" s="1"/>
      <c r="H68" s="1"/>
      <c r="I68" s="1"/>
      <c r="J68" s="9"/>
      <c r="K68" s="9"/>
      <c r="L68" s="9"/>
      <c r="M68" s="9"/>
      <c r="N68" s="9"/>
      <c r="O68" s="9"/>
      <c r="P68" s="9"/>
      <c r="Q68" s="9"/>
      <c r="R68" s="9"/>
      <c r="S68" s="10"/>
      <c r="T68" s="10"/>
      <c r="U68" s="10"/>
      <c r="V68" s="10"/>
      <c r="Y68" s="6"/>
    </row>
    <row r="69" spans="5:25" ht="14" customHeight="1" x14ac:dyDescent="0.2">
      <c r="E69" s="1"/>
      <c r="F69" s="1"/>
      <c r="G69" s="11"/>
      <c r="H69" s="11"/>
      <c r="I69" s="11"/>
      <c r="J69" s="9"/>
      <c r="K69" s="9"/>
      <c r="L69" s="9"/>
      <c r="M69" s="9"/>
      <c r="N69" s="9"/>
      <c r="O69" s="9"/>
      <c r="P69" s="9"/>
      <c r="Q69" s="9"/>
      <c r="R69" s="9"/>
      <c r="S69" s="10"/>
      <c r="T69" s="10"/>
      <c r="U69" s="10"/>
      <c r="V69" s="6"/>
      <c r="Y69" s="6"/>
    </row>
    <row r="70" spans="5:25" ht="14" customHeight="1" x14ac:dyDescent="0.2">
      <c r="E70" s="1"/>
      <c r="F70" s="1"/>
      <c r="G70" s="11"/>
      <c r="H70" s="11"/>
      <c r="I70" s="11"/>
      <c r="J70" s="9"/>
      <c r="K70" s="9"/>
      <c r="L70" s="9"/>
      <c r="M70" s="9"/>
      <c r="N70" s="9"/>
      <c r="O70" s="9"/>
      <c r="P70" s="9"/>
      <c r="Q70" s="9"/>
      <c r="R70" s="9"/>
      <c r="S70" s="10"/>
      <c r="T70" s="10"/>
      <c r="U70" s="10"/>
      <c r="V70" s="10"/>
    </row>
    <row r="71" spans="5:25" ht="14" customHeight="1" x14ac:dyDescent="0.2">
      <c r="E71" s="1"/>
      <c r="F71" s="1"/>
      <c r="G71" s="11"/>
      <c r="H71" s="11"/>
      <c r="I71" s="11"/>
      <c r="J71" s="9"/>
      <c r="K71" s="9"/>
      <c r="L71" s="9"/>
      <c r="M71" s="9"/>
      <c r="N71" s="9"/>
      <c r="O71" s="9"/>
      <c r="P71" s="9"/>
      <c r="Q71" s="9"/>
      <c r="R71" s="9"/>
      <c r="S71" s="10"/>
      <c r="T71" s="10"/>
      <c r="U71" s="10"/>
      <c r="V71" s="10"/>
    </row>
    <row r="72" spans="5:25" ht="14" customHeight="1" x14ac:dyDescent="0.2">
      <c r="E72" s="1"/>
      <c r="F72" s="1"/>
      <c r="G72" s="11"/>
      <c r="H72" s="11"/>
      <c r="I72" s="11"/>
      <c r="M72" s="9"/>
      <c r="N72" s="9"/>
      <c r="O72" s="9"/>
      <c r="P72" s="9"/>
      <c r="Q72" s="9"/>
      <c r="R72" s="9"/>
      <c r="S72" s="10"/>
      <c r="T72" s="10"/>
      <c r="U72" s="10"/>
      <c r="V72" s="6"/>
    </row>
    <row r="73" spans="5:25" ht="14" customHeight="1" x14ac:dyDescent="0.2">
      <c r="E73" s="1"/>
      <c r="F73" s="1"/>
      <c r="G73" s="12"/>
      <c r="H73" s="12"/>
      <c r="I73" s="12"/>
      <c r="M73" s="9"/>
      <c r="N73" s="9"/>
      <c r="O73" s="9"/>
      <c r="P73" s="9"/>
      <c r="Q73" s="9"/>
      <c r="R73" s="9"/>
      <c r="S73" s="10"/>
      <c r="T73" s="10"/>
      <c r="U73" s="10"/>
      <c r="V73" s="10"/>
    </row>
    <row r="74" spans="5:25" ht="14" customHeight="1" x14ac:dyDescent="0.2">
      <c r="E74" s="1"/>
      <c r="F74" s="1"/>
      <c r="G74" s="11"/>
      <c r="H74" s="11"/>
      <c r="I74" s="11"/>
      <c r="M74" s="9"/>
      <c r="N74" s="9"/>
      <c r="O74" s="9"/>
      <c r="P74" s="9"/>
      <c r="Q74" s="9"/>
      <c r="R74" s="9"/>
      <c r="S74" s="10"/>
      <c r="T74" s="10"/>
      <c r="U74" s="10"/>
      <c r="V74" s="10"/>
    </row>
    <row r="75" spans="5:25" ht="14" customHeight="1" x14ac:dyDescent="0.2">
      <c r="E75" s="1"/>
      <c r="F75" s="1"/>
      <c r="G75" s="1"/>
      <c r="H75" s="1"/>
      <c r="I75" s="1"/>
      <c r="J75" s="9"/>
      <c r="K75" s="9"/>
      <c r="L75" s="9"/>
      <c r="M75" s="9"/>
      <c r="N75" s="9"/>
      <c r="O75" s="9"/>
      <c r="P75" s="9"/>
      <c r="Q75" s="9"/>
      <c r="R75" s="9"/>
      <c r="S75" s="10"/>
      <c r="T75" s="10"/>
      <c r="U75" s="10"/>
      <c r="V75" s="6"/>
    </row>
    <row r="76" spans="5:25" ht="14" customHeight="1" x14ac:dyDescent="0.2">
      <c r="E76" s="1"/>
      <c r="F76" s="1"/>
      <c r="G76" s="1"/>
      <c r="H76" s="1"/>
      <c r="I76" s="1"/>
      <c r="J76" s="9"/>
      <c r="K76" s="9"/>
      <c r="L76" s="9"/>
      <c r="M76" s="9"/>
      <c r="N76" s="9"/>
      <c r="O76" s="9"/>
      <c r="P76" s="9"/>
      <c r="Q76" s="9"/>
      <c r="R76" s="9"/>
      <c r="S76" s="10"/>
      <c r="T76" s="10"/>
      <c r="U76" s="10"/>
    </row>
    <row r="77" spans="5:25" ht="14" customHeight="1" x14ac:dyDescent="0.2">
      <c r="E77" s="1"/>
      <c r="F77" s="1"/>
      <c r="G77" s="11"/>
      <c r="H77" s="11"/>
      <c r="I77" s="11"/>
      <c r="J77" s="9"/>
      <c r="K77" s="9"/>
      <c r="L77" s="9"/>
      <c r="M77" s="9"/>
      <c r="N77" s="9"/>
    </row>
  </sheetData>
  <phoneticPr fontId="13" type="noConversion"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Hari Shankar Sunil</cp:lastModifiedBy>
  <dcterms:created xsi:type="dcterms:W3CDTF">2017-05-30T19:00:19Z</dcterms:created>
  <dcterms:modified xsi:type="dcterms:W3CDTF">2025-06-17T20:58:16Z</dcterms:modified>
</cp:coreProperties>
</file>